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4"/>
  <workbookPr showInkAnnotation="0"/>
  <mc:AlternateContent xmlns:mc="http://schemas.openxmlformats.org/markup-compatibility/2006">
    <mc:Choice Requires="x15">
      <x15ac:absPath xmlns:x15ac="http://schemas.microsoft.com/office/spreadsheetml/2010/11/ac" url="D:\Weiyun\家人\京基领墅\厨&amp;电\"/>
    </mc:Choice>
  </mc:AlternateContent>
  <xr:revisionPtr revIDLastSave="0" documentId="8_{CEF42057-4722-4D2B-87DE-F95AB8902768}" xr6:coauthVersionLast="36" xr6:coauthVersionMax="36" xr10:uidLastSave="{00000000-0000-0000-0000-000000000000}"/>
  <bookViews>
    <workbookView xWindow="32760" yWindow="32760" windowWidth="19890" windowHeight="7590" tabRatio="747" firstSheet="1" activeTab="1"/>
  </bookViews>
  <sheets>
    <sheet name="AMOIYA" sheetId="1" state="hidden" r:id="rId1"/>
    <sheet name="日立空调配置表" sheetId="3" r:id="rId2"/>
  </sheets>
  <calcPr calcId="191029"/>
</workbook>
</file>

<file path=xl/calcChain.xml><?xml version="1.0" encoding="utf-8"?>
<calcChain xmlns="http://schemas.openxmlformats.org/spreadsheetml/2006/main">
  <c r="J26" i="3" l="1"/>
  <c r="J25" i="3"/>
  <c r="F4" i="3"/>
  <c r="F14" i="3"/>
  <c r="F5" i="3"/>
  <c r="J19" i="3"/>
  <c r="J20" i="3"/>
  <c r="J21" i="3"/>
  <c r="J27" i="3"/>
  <c r="J29" i="3"/>
  <c r="J28" i="3"/>
  <c r="J30" i="3" s="1"/>
</calcChain>
</file>

<file path=xl/comments1.xml><?xml version="1.0" encoding="utf-8"?>
<comments xmlns="http://schemas.openxmlformats.org/spreadsheetml/2006/main">
  <authors>
    <author>Administrator</author>
  </authors>
  <commentList>
    <comment ref="F4" authorId="0" shapeId="0">
      <text>
        <r>
          <rPr>
            <b/>
            <sz val="9"/>
            <rFont val="Tahoma"/>
            <family val="2"/>
            <charset val="134"/>
          </rPr>
          <t>Administrator:</t>
        </r>
      </text>
    </comment>
    <comment ref="F5" authorId="0" shapeId="0">
      <text>
        <r>
          <rPr>
            <b/>
            <sz val="9"/>
            <rFont val="Tahoma"/>
            <family val="2"/>
            <charset val="134"/>
          </rPr>
          <t>Administrator:</t>
        </r>
      </text>
    </comment>
  </commentList>
</comments>
</file>

<file path=xl/sharedStrings.xml><?xml version="1.0" encoding="utf-8"?>
<sst xmlns="http://schemas.openxmlformats.org/spreadsheetml/2006/main" count="97" uniqueCount="65">
  <si>
    <t>日立空调配置方案（冷媒机）</t>
  </si>
  <si>
    <t>序号</t>
  </si>
  <si>
    <t>区域</t>
  </si>
  <si>
    <t>面积</t>
  </si>
  <si>
    <t>单位负荷</t>
  </si>
  <si>
    <t>总冷负荷</t>
  </si>
  <si>
    <t>室内机</t>
  </si>
  <si>
    <t>室外机</t>
  </si>
  <si>
    <t>同开系数</t>
  </si>
  <si>
    <r>
      <t>m</t>
    </r>
    <r>
      <rPr>
        <vertAlign val="superscript"/>
        <sz val="10"/>
        <color indexed="8"/>
        <rFont val="宋体"/>
        <charset val="134"/>
      </rPr>
      <t>2</t>
    </r>
  </si>
  <si>
    <t>(W/m2)</t>
  </si>
  <si>
    <t>W</t>
  </si>
  <si>
    <t>型号</t>
  </si>
  <si>
    <t>数量</t>
  </si>
  <si>
    <t>制冷量/W</t>
  </si>
  <si>
    <t>一层</t>
  </si>
  <si>
    <t>客厅</t>
  </si>
  <si>
    <t>餐厅</t>
  </si>
  <si>
    <t>合计</t>
  </si>
  <si>
    <t>设计依据：</t>
  </si>
  <si>
    <t>夏季：室内设计温度:24~28℃DB；</t>
  </si>
  <si>
    <t>冬季：室内设计温度:18~22℃；</t>
  </si>
  <si>
    <t xml:space="preserve">     室外计算温度:34℃DB；</t>
  </si>
  <si>
    <t xml:space="preserve">     室外计算温度:-4℃DB。</t>
  </si>
  <si>
    <r>
      <t>序</t>
    </r>
    <r>
      <rPr>
        <sz val="10"/>
        <color indexed="8"/>
        <rFont val="宋体"/>
        <charset val="134"/>
      </rPr>
      <t>号</t>
    </r>
  </si>
  <si>
    <t>主要设备工程</t>
  </si>
  <si>
    <t>单位</t>
  </si>
  <si>
    <t>台数</t>
  </si>
  <si>
    <t>单价</t>
  </si>
  <si>
    <t>台</t>
  </si>
  <si>
    <t>日立</t>
  </si>
  <si>
    <t>带泵薄型风管机</t>
  </si>
  <si>
    <t>控制器</t>
  </si>
  <si>
    <t>合         计</t>
  </si>
  <si>
    <t>(不含税)</t>
  </si>
  <si>
    <t>施工费</t>
  </si>
  <si>
    <t>总计</t>
  </si>
  <si>
    <t>卧室</t>
    <phoneticPr fontId="17" type="noConversion"/>
  </si>
  <si>
    <t>二层</t>
    <phoneticPr fontId="17" type="noConversion"/>
  </si>
  <si>
    <t>主卧</t>
    <phoneticPr fontId="17" type="noConversion"/>
  </si>
  <si>
    <t>次卧</t>
    <phoneticPr fontId="17" type="noConversion"/>
  </si>
  <si>
    <t>三层</t>
    <phoneticPr fontId="17" type="noConversion"/>
  </si>
  <si>
    <t>阁楼</t>
    <phoneticPr fontId="17" type="noConversion"/>
  </si>
  <si>
    <t>RPIZ-18FSVN3QD/P</t>
    <phoneticPr fontId="17" type="noConversion"/>
  </si>
  <si>
    <t>RPIZ-18FSVN3QD/P</t>
    <phoneticPr fontId="17" type="noConversion"/>
  </si>
  <si>
    <t>RPIZ-32FSVN3QD/P</t>
    <phoneticPr fontId="17" type="noConversion"/>
  </si>
  <si>
    <t>RPIZ-25FSVN3QD/P</t>
    <phoneticPr fontId="17" type="noConversion"/>
  </si>
  <si>
    <t>RPIZ-71FSVN3QD/P</t>
    <phoneticPr fontId="17" type="noConversion"/>
  </si>
  <si>
    <t>室外机</t>
    <phoneticPr fontId="17" type="noConversion"/>
  </si>
  <si>
    <t>RPIZ-25FSVN3QD/P</t>
    <phoneticPr fontId="17" type="noConversion"/>
  </si>
  <si>
    <t xml:space="preserve">        </t>
    <phoneticPr fontId="17" type="noConversion"/>
  </si>
  <si>
    <t>RPIZ-71FSVN3QD/P</t>
    <phoneticPr fontId="17" type="noConversion"/>
  </si>
  <si>
    <t>RPIZ-32FSVN3QD/P</t>
    <phoneticPr fontId="17" type="noConversion"/>
  </si>
  <si>
    <t>RPIZ-40FSVN3QD/P</t>
    <phoneticPr fontId="17" type="noConversion"/>
  </si>
  <si>
    <t>中厅</t>
    <phoneticPr fontId="17" type="noConversion"/>
  </si>
  <si>
    <t>共享厅</t>
    <phoneticPr fontId="17" type="noConversion"/>
  </si>
  <si>
    <t>小厅</t>
    <phoneticPr fontId="17" type="noConversion"/>
  </si>
  <si>
    <t>RPIZ-45FSVN3QD/P</t>
    <phoneticPr fontId="17" type="noConversion"/>
  </si>
  <si>
    <t>RPIZ-28FSVN3QD/P</t>
    <phoneticPr fontId="17" type="noConversion"/>
  </si>
  <si>
    <t>RAS-280FSYN2QB</t>
    <phoneticPr fontId="17" type="noConversion"/>
  </si>
  <si>
    <t>制冷量；28.0KW</t>
    <phoneticPr fontId="17" type="noConversion"/>
  </si>
  <si>
    <t>RPIZ-40FSVN3QD/P</t>
    <phoneticPr fontId="17" type="noConversion"/>
  </si>
  <si>
    <t>RPIZ-45FSVN3QD/P</t>
    <phoneticPr fontId="17" type="noConversion"/>
  </si>
  <si>
    <t>RPIZ-28FSVN3QD/P</t>
    <phoneticPr fontId="17" type="noConversion"/>
  </si>
  <si>
    <t>RAS-280FSYN2QB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</si>
</sst>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_(&quot;$&quot;* #,##0.00_);_(&quot;$&quot;* \!\(#,##0.00\!\);_(&quot;$&quot;* &quot;-&quot;??_);_(@_)"/>
    <numFmt numFmtId="177" formatCode="#,##0;\!\-#,##0;&quot;-&quot;"/>
    <numFmt numFmtId="178" formatCode="_ * #,##0_ ;_ * \!\-#,##0_ ;_ * &quot;-&quot;_ ;_ @_ "/>
    <numFmt numFmtId="179" formatCode="_-* #,##0.00_-;\-* #,##0.00_-;_-* &quot;-&quot;??_-;_-@_-"/>
    <numFmt numFmtId="180" formatCode="_(&quot;$&quot;* #,##0_);_(&quot;$&quot;* \!\(#,##0\!\);_(&quot;$&quot;* &quot;-&quot;_);_(@_)"/>
    <numFmt numFmtId="181" formatCode="_ * #,##0.00_ ;_ * \!\-#,##0.00_ ;_ * &quot;-&quot;??_ ;_ @_ "/>
    <numFmt numFmtId="182" formatCode="0.0_);[Red]\(0.0\)"/>
    <numFmt numFmtId="183" formatCode="0.00_ "/>
    <numFmt numFmtId="184" formatCode="0.0%"/>
  </numFmts>
  <fonts count="19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仿宋_GB2312"/>
      <charset val="134"/>
    </font>
    <font>
      <sz val="10"/>
      <color indexed="8"/>
      <name val="仿宋_GB2312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新細明體"/>
      <family val="1"/>
      <charset val="134"/>
    </font>
    <font>
      <sz val="10"/>
      <color indexed="8"/>
      <name val="黑体"/>
      <family val="3"/>
      <charset val="134"/>
    </font>
    <font>
      <sz val="11"/>
      <name val="明朝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柧挬"/>
      <charset val="134"/>
    </font>
    <font>
      <b/>
      <sz val="12"/>
      <name val="Arial"/>
      <family val="2"/>
    </font>
    <font>
      <vertAlign val="superscript"/>
      <sz val="10"/>
      <color indexed="8"/>
      <name val="宋体"/>
      <charset val="134"/>
    </font>
    <font>
      <b/>
      <sz val="9"/>
      <name val="Tahoma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rgb="FF000000"/>
      <name val="新細明體"/>
      <family val="1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>
      <alignment vertical="center"/>
    </xf>
    <xf numFmtId="0" fontId="9" fillId="0" borderId="0" applyProtection="0"/>
    <xf numFmtId="0" fontId="16" fillId="0" borderId="0"/>
    <xf numFmtId="177" fontId="10" fillId="0" borderId="0" applyProtection="0">
      <alignment vertical="center"/>
    </xf>
    <xf numFmtId="179" fontId="16" fillId="0" borderId="0" applyProtection="0">
      <alignment vertical="center"/>
    </xf>
    <xf numFmtId="0" fontId="13" fillId="0" borderId="1" applyProtection="0">
      <alignment vertical="center"/>
    </xf>
    <xf numFmtId="0" fontId="13" fillId="0" borderId="2" applyProtection="0">
      <alignment horizontal="left" vertical="center"/>
    </xf>
    <xf numFmtId="0" fontId="11" fillId="0" borderId="0" applyProtection="0"/>
    <xf numFmtId="176" fontId="16" fillId="0" borderId="0" applyProtection="0">
      <alignment vertical="center"/>
    </xf>
    <xf numFmtId="180" fontId="16" fillId="0" borderId="0" applyProtection="0">
      <alignment vertical="center"/>
    </xf>
    <xf numFmtId="0" fontId="9" fillId="0" borderId="0" applyProtection="0"/>
    <xf numFmtId="0" fontId="9" fillId="0" borderId="0" applyProtection="0"/>
    <xf numFmtId="0" fontId="12" fillId="0" borderId="0" applyProtection="0"/>
    <xf numFmtId="181" fontId="16" fillId="0" borderId="0" applyProtection="0">
      <alignment vertical="center"/>
    </xf>
    <xf numFmtId="178" fontId="16" fillId="0" borderId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wrapText="1"/>
    </xf>
    <xf numFmtId="0" fontId="2" fillId="0" borderId="11" xfId="0" applyNumberFormat="1" applyFont="1" applyFill="1" applyBorder="1" applyAlignment="1">
      <alignment horizontal="center" vertical="center" wrapText="1"/>
    </xf>
    <xf numFmtId="184" fontId="2" fillId="0" borderId="11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wrapText="1"/>
    </xf>
    <xf numFmtId="183" fontId="6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83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4" fontId="0" fillId="0" borderId="18" xfId="0" applyNumberFormat="1" applyFont="1" applyFill="1" applyBorder="1" applyAlignment="1">
      <alignment horizontal="center" vertical="center" wrapText="1"/>
    </xf>
    <xf numFmtId="4" fontId="0" fillId="0" borderId="2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12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 wrapText="1"/>
    </xf>
    <xf numFmtId="0" fontId="0" fillId="0" borderId="18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183" fontId="6" fillId="0" borderId="17" xfId="0" applyNumberFormat="1" applyFont="1" applyFill="1" applyBorder="1" applyAlignment="1">
      <alignment horizontal="center" vertical="center" wrapText="1"/>
    </xf>
    <xf numFmtId="183" fontId="6" fillId="0" borderId="1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left" wrapText="1"/>
    </xf>
    <xf numFmtId="182" fontId="3" fillId="0" borderId="0" xfId="0" applyNumberFormat="1" applyFont="1" applyFill="1" applyBorder="1" applyAlignment="1">
      <alignment horizontal="left" vertical="center" wrapText="1"/>
    </xf>
  </cellXfs>
  <cellStyles count="15">
    <cellStyle name="_ET_STYLE_NoName_00_" xfId="1"/>
    <cellStyle name="0,0_x000d__x000a_NA_x000d__x000a_" xfId="2"/>
    <cellStyle name="Calc Currency (0)" xfId="3"/>
    <cellStyle name="Comma_Customer Prices" xfId="4"/>
    <cellStyle name="Header1" xfId="5"/>
    <cellStyle name="Header2" xfId="6"/>
    <cellStyle name="Normal_#18-Internet" xfId="7"/>
    <cellStyle name="捠壿 [0.00]_laroux" xfId="8"/>
    <cellStyle name="捠壿_laroux" xfId="9"/>
    <cellStyle name="常规" xfId="0" builtinId="0"/>
    <cellStyle name="常规 3" xfId="10"/>
    <cellStyle name="常规 4" xfId="11"/>
    <cellStyle name="昗弨_JP_NEW_9512" xfId="12"/>
    <cellStyle name="寘嬫愗傝 [0.00]_laroux" xfId="13"/>
    <cellStyle name="寘嬫愗傝_laroux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zoomScaleSheetLayoutView="100" workbookViewId="0">
      <selection activeCell="A7" sqref="A7"/>
    </sheetView>
  </sheetViews>
  <sheetFormatPr defaultColWidth="9" defaultRowHeight="14.25" customHeight="1"/>
  <sheetData/>
  <phoneticPr fontId="17" type="noConversion"/>
  <pageMargins left="0.75" right="0.75" top="1" bottom="1" header="0.5" footer="0.5"/>
  <pageSetup paperSize="9" orientation="portrait" copies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2"/>
  <sheetViews>
    <sheetView tabSelected="1" zoomScale="130" zoomScaleSheetLayoutView="100" workbookViewId="0">
      <selection activeCell="H29" sqref="H29:I29"/>
    </sheetView>
  </sheetViews>
  <sheetFormatPr defaultColWidth="8.75" defaultRowHeight="12" customHeight="1"/>
  <cols>
    <col min="1" max="1" width="4.625" style="1" customWidth="1"/>
    <col min="2" max="2" width="5" style="1" customWidth="1"/>
    <col min="3" max="3" width="12.625" style="1" customWidth="1"/>
    <col min="4" max="4" width="7.25" style="1" customWidth="1"/>
    <col min="5" max="5" width="11" style="1" customWidth="1"/>
    <col min="6" max="6" width="6.125" style="1" customWidth="1"/>
    <col min="7" max="7" width="15" style="1" customWidth="1"/>
    <col min="8" max="8" width="4.75" style="1" customWidth="1"/>
    <col min="9" max="9" width="9" style="1" customWidth="1"/>
    <col min="10" max="10" width="12.875" style="1" customWidth="1"/>
    <col min="11" max="11" width="9.125" style="1" customWidth="1"/>
    <col min="12" max="15" width="9" style="1" customWidth="1"/>
    <col min="16" max="16" width="12" style="1" customWidth="1"/>
    <col min="17" max="33" width="9" style="1" bestFit="1" customWidth="1"/>
    <col min="34" max="16384" width="8.75" style="1"/>
  </cols>
  <sheetData>
    <row r="1" spans="1:15" ht="20.100000000000001" customHeight="1">
      <c r="A1" s="46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9"/>
      <c r="L1" s="14"/>
      <c r="M1" s="14"/>
      <c r="N1" s="14"/>
      <c r="O1" s="14"/>
    </row>
    <row r="2" spans="1:15" ht="20.100000000000001" customHeight="1">
      <c r="A2" s="35" t="s">
        <v>1</v>
      </c>
      <c r="B2" s="25"/>
      <c r="C2" s="37" t="s">
        <v>2</v>
      </c>
      <c r="D2" s="4" t="s">
        <v>3</v>
      </c>
      <c r="E2" s="4" t="s">
        <v>4</v>
      </c>
      <c r="F2" s="4" t="s">
        <v>5</v>
      </c>
      <c r="G2" s="46" t="s">
        <v>6</v>
      </c>
      <c r="H2" s="48"/>
      <c r="I2" s="49"/>
      <c r="J2" s="39" t="s">
        <v>7</v>
      </c>
      <c r="K2" s="39" t="s">
        <v>8</v>
      </c>
      <c r="L2" s="14"/>
      <c r="M2" s="14"/>
      <c r="N2" s="14"/>
      <c r="O2" s="14"/>
    </row>
    <row r="3" spans="1:15" ht="20.100000000000001" customHeight="1">
      <c r="A3" s="36"/>
      <c r="B3" s="26"/>
      <c r="C3" s="38"/>
      <c r="D3" s="4" t="s">
        <v>9</v>
      </c>
      <c r="E3" s="4" t="s">
        <v>10</v>
      </c>
      <c r="F3" s="4" t="s">
        <v>11</v>
      </c>
      <c r="G3" s="5" t="s">
        <v>12</v>
      </c>
      <c r="H3" s="4" t="s">
        <v>13</v>
      </c>
      <c r="I3" s="4" t="s">
        <v>14</v>
      </c>
      <c r="J3" s="40"/>
      <c r="K3" s="40"/>
      <c r="L3" s="14"/>
      <c r="M3" s="14"/>
      <c r="N3" s="14"/>
      <c r="O3" s="14"/>
    </row>
    <row r="4" spans="1:15" ht="20.100000000000001" customHeight="1">
      <c r="A4" s="6">
        <v>1</v>
      </c>
      <c r="B4" s="25" t="s">
        <v>15</v>
      </c>
      <c r="C4" s="7" t="s">
        <v>16</v>
      </c>
      <c r="D4" s="4">
        <v>40</v>
      </c>
      <c r="E4" s="4">
        <v>180</v>
      </c>
      <c r="F4" s="4">
        <f>SUM(D4*E4)</f>
        <v>7200</v>
      </c>
      <c r="G4" s="8" t="s">
        <v>47</v>
      </c>
      <c r="H4" s="4">
        <v>1</v>
      </c>
      <c r="I4" s="6">
        <v>7100</v>
      </c>
      <c r="J4" s="25" t="s">
        <v>59</v>
      </c>
      <c r="K4" s="28">
        <v>1.2500000000000001E-2</v>
      </c>
      <c r="L4" s="14"/>
      <c r="M4" s="14"/>
      <c r="N4" s="14"/>
      <c r="O4" s="14"/>
    </row>
    <row r="5" spans="1:15" ht="20.100000000000001" customHeight="1">
      <c r="A5" s="6">
        <v>2</v>
      </c>
      <c r="B5" s="26"/>
      <c r="C5" s="7" t="s">
        <v>17</v>
      </c>
      <c r="D5" s="4">
        <v>15</v>
      </c>
      <c r="E5" s="4">
        <v>220</v>
      </c>
      <c r="F5" s="4">
        <f>SUM(D5*E5)</f>
        <v>3300</v>
      </c>
      <c r="G5" s="8" t="s">
        <v>53</v>
      </c>
      <c r="H5" s="4">
        <v>1</v>
      </c>
      <c r="I5" s="6">
        <v>4000</v>
      </c>
      <c r="J5" s="26"/>
      <c r="K5" s="29"/>
      <c r="L5" s="14"/>
      <c r="M5" s="14"/>
      <c r="N5" s="14"/>
      <c r="O5" s="14"/>
    </row>
    <row r="6" spans="1:15" ht="20.100000000000001" customHeight="1">
      <c r="A6" s="6">
        <v>3</v>
      </c>
      <c r="B6" s="27"/>
      <c r="C6" s="3" t="s">
        <v>37</v>
      </c>
      <c r="D6" s="4">
        <v>15</v>
      </c>
      <c r="E6" s="4">
        <v>180</v>
      </c>
      <c r="F6" s="4">
        <v>1980</v>
      </c>
      <c r="G6" s="8" t="s">
        <v>58</v>
      </c>
      <c r="H6" s="4">
        <v>1</v>
      </c>
      <c r="I6" s="6">
        <v>2800</v>
      </c>
      <c r="J6" s="26"/>
      <c r="K6" s="29"/>
      <c r="L6" s="14"/>
      <c r="M6" s="14"/>
      <c r="N6" s="14"/>
      <c r="O6" s="14"/>
    </row>
    <row r="7" spans="1:15" ht="20.100000000000001" customHeight="1">
      <c r="A7" s="6">
        <v>4</v>
      </c>
      <c r="B7" s="25" t="s">
        <v>38</v>
      </c>
      <c r="C7" s="3" t="s">
        <v>39</v>
      </c>
      <c r="D7" s="4">
        <v>18</v>
      </c>
      <c r="E7" s="4">
        <v>180</v>
      </c>
      <c r="F7" s="4">
        <v>4400</v>
      </c>
      <c r="G7" s="8" t="s">
        <v>45</v>
      </c>
      <c r="H7" s="4">
        <v>1</v>
      </c>
      <c r="I7" s="6">
        <v>3200</v>
      </c>
      <c r="J7" s="26"/>
      <c r="K7" s="29"/>
      <c r="L7" s="14"/>
      <c r="M7" s="14"/>
      <c r="N7" s="14"/>
      <c r="O7" s="14"/>
    </row>
    <row r="8" spans="1:15" ht="20.100000000000001" customHeight="1">
      <c r="A8" s="6"/>
      <c r="B8" s="26"/>
      <c r="C8" s="3" t="s">
        <v>54</v>
      </c>
      <c r="D8" s="4">
        <v>10</v>
      </c>
      <c r="E8" s="4">
        <v>180</v>
      </c>
      <c r="F8" s="4">
        <v>1800</v>
      </c>
      <c r="G8" s="8" t="s">
        <v>43</v>
      </c>
      <c r="H8" s="4">
        <v>1</v>
      </c>
      <c r="I8" s="6">
        <v>1800</v>
      </c>
      <c r="J8" s="26"/>
      <c r="K8" s="29"/>
      <c r="L8" s="14"/>
      <c r="M8" s="14"/>
      <c r="N8" s="14"/>
      <c r="O8" s="14"/>
    </row>
    <row r="9" spans="1:15" ht="20.100000000000001" customHeight="1">
      <c r="A9" s="6"/>
      <c r="B9" s="26"/>
      <c r="C9" s="3" t="s">
        <v>55</v>
      </c>
      <c r="D9" s="4">
        <v>15</v>
      </c>
      <c r="E9" s="4">
        <v>180</v>
      </c>
      <c r="F9" s="4">
        <v>2700</v>
      </c>
      <c r="G9" s="8" t="s">
        <v>58</v>
      </c>
      <c r="H9" s="4">
        <v>1</v>
      </c>
      <c r="I9" s="6">
        <v>2800</v>
      </c>
      <c r="J9" s="26"/>
      <c r="K9" s="29"/>
      <c r="L9" s="14"/>
      <c r="M9" s="14"/>
      <c r="N9" s="14"/>
      <c r="O9" s="14"/>
    </row>
    <row r="10" spans="1:15" ht="20.100000000000001" customHeight="1">
      <c r="A10" s="6"/>
      <c r="B10" s="26"/>
      <c r="C10" s="3" t="s">
        <v>56</v>
      </c>
      <c r="D10" s="4">
        <v>9</v>
      </c>
      <c r="E10" s="4">
        <v>180</v>
      </c>
      <c r="F10" s="4">
        <v>1800</v>
      </c>
      <c r="G10" s="8" t="s">
        <v>43</v>
      </c>
      <c r="H10" s="4">
        <v>1</v>
      </c>
      <c r="I10" s="6">
        <v>1800</v>
      </c>
      <c r="J10" s="26"/>
      <c r="K10" s="29"/>
      <c r="L10" s="14"/>
      <c r="M10" s="14"/>
      <c r="N10" s="14"/>
      <c r="O10" s="14"/>
    </row>
    <row r="11" spans="1:15" ht="20.100000000000001" customHeight="1">
      <c r="A11" s="6">
        <v>5</v>
      </c>
      <c r="B11" s="27"/>
      <c r="C11" s="3" t="s">
        <v>40</v>
      </c>
      <c r="D11" s="4">
        <v>13</v>
      </c>
      <c r="E11" s="4">
        <v>180</v>
      </c>
      <c r="F11" s="4">
        <v>2520</v>
      </c>
      <c r="G11" s="8" t="s">
        <v>46</v>
      </c>
      <c r="H11" s="4">
        <v>1</v>
      </c>
      <c r="I11" s="6">
        <v>2500</v>
      </c>
      <c r="J11" s="26"/>
      <c r="K11" s="29"/>
      <c r="L11" s="14"/>
      <c r="M11" s="14"/>
      <c r="N11" s="14"/>
      <c r="O11" s="14"/>
    </row>
    <row r="12" spans="1:15" ht="20.100000000000001" customHeight="1">
      <c r="A12" s="6">
        <v>6</v>
      </c>
      <c r="B12" s="15" t="s">
        <v>41</v>
      </c>
      <c r="C12" s="3" t="s">
        <v>37</v>
      </c>
      <c r="D12" s="4">
        <v>25</v>
      </c>
      <c r="E12" s="4">
        <v>200</v>
      </c>
      <c r="F12" s="4">
        <v>3240</v>
      </c>
      <c r="G12" s="8" t="s">
        <v>57</v>
      </c>
      <c r="H12" s="4">
        <v>1</v>
      </c>
      <c r="I12" s="6">
        <v>4500</v>
      </c>
      <c r="J12" s="26"/>
      <c r="K12" s="29"/>
      <c r="L12" s="14"/>
      <c r="M12" s="14"/>
      <c r="N12" s="14"/>
      <c r="O12" s="14"/>
    </row>
    <row r="13" spans="1:15" ht="20.100000000000001" customHeight="1">
      <c r="A13" s="6">
        <v>7</v>
      </c>
      <c r="B13" s="15" t="s">
        <v>42</v>
      </c>
      <c r="C13" s="3" t="s">
        <v>42</v>
      </c>
      <c r="D13" s="4">
        <v>30</v>
      </c>
      <c r="E13" s="4">
        <v>200</v>
      </c>
      <c r="F13" s="4">
        <v>9000</v>
      </c>
      <c r="G13" s="8" t="s">
        <v>57</v>
      </c>
      <c r="H13" s="4">
        <v>1</v>
      </c>
      <c r="I13" s="6">
        <v>4500</v>
      </c>
      <c r="J13" s="27"/>
      <c r="K13" s="30"/>
      <c r="L13" s="14"/>
      <c r="M13" s="14"/>
      <c r="N13" s="14"/>
      <c r="O13" s="14"/>
    </row>
    <row r="14" spans="1:15" ht="21" customHeight="1">
      <c r="A14" s="6">
        <v>8</v>
      </c>
      <c r="B14" s="6"/>
      <c r="C14" s="2" t="s">
        <v>18</v>
      </c>
      <c r="D14" s="4">
        <v>75</v>
      </c>
      <c r="E14" s="4"/>
      <c r="F14" s="4">
        <f>SUM(F4:F5)</f>
        <v>10500</v>
      </c>
      <c r="G14" s="4"/>
      <c r="H14" s="4">
        <v>7</v>
      </c>
      <c r="I14" s="2">
        <v>350</v>
      </c>
      <c r="J14" s="15" t="s">
        <v>60</v>
      </c>
      <c r="K14" s="16"/>
      <c r="L14" s="14"/>
      <c r="M14" s="14"/>
      <c r="N14" s="14"/>
      <c r="O14" s="14"/>
    </row>
    <row r="15" spans="1:15" ht="20.100000000000001" customHeight="1">
      <c r="A15" s="50" t="s">
        <v>19</v>
      </c>
      <c r="B15" s="50"/>
      <c r="C15" s="50"/>
      <c r="D15" s="50"/>
      <c r="E15" s="50"/>
      <c r="F15" s="9"/>
      <c r="G15" s="9"/>
      <c r="H15" s="9"/>
      <c r="I15" s="9"/>
      <c r="J15" s="9"/>
      <c r="K15" s="17"/>
      <c r="L15" s="17"/>
      <c r="M15" s="17"/>
      <c r="N15" s="17"/>
      <c r="O15" s="17"/>
    </row>
    <row r="16" spans="1:15" ht="20.100000000000001" customHeight="1">
      <c r="A16" s="51" t="s">
        <v>20</v>
      </c>
      <c r="B16" s="51"/>
      <c r="C16" s="51"/>
      <c r="D16" s="51"/>
      <c r="E16" s="51"/>
      <c r="F16" s="51" t="s">
        <v>21</v>
      </c>
      <c r="G16" s="51"/>
      <c r="H16" s="51"/>
      <c r="I16" s="51"/>
      <c r="J16" s="51"/>
      <c r="K16" s="17"/>
      <c r="L16" s="17"/>
      <c r="M16" s="17"/>
      <c r="N16" s="17"/>
      <c r="O16" s="17"/>
    </row>
    <row r="17" spans="1:18" ht="20.100000000000001" customHeight="1">
      <c r="A17" s="51" t="s">
        <v>22</v>
      </c>
      <c r="B17" s="51"/>
      <c r="C17" s="51"/>
      <c r="D17" s="51"/>
      <c r="E17" s="51"/>
      <c r="F17" s="51" t="s">
        <v>23</v>
      </c>
      <c r="G17" s="51"/>
      <c r="H17" s="51"/>
      <c r="I17" s="51"/>
      <c r="J17" s="51"/>
      <c r="K17" s="17"/>
      <c r="L17" s="17"/>
      <c r="M17" s="17"/>
      <c r="N17" s="17"/>
      <c r="O17" s="17"/>
    </row>
    <row r="18" spans="1:18" ht="20.100000000000001" customHeight="1">
      <c r="A18" s="10" t="s">
        <v>24</v>
      </c>
      <c r="B18" s="41" t="s">
        <v>25</v>
      </c>
      <c r="C18" s="42"/>
      <c r="D18" s="43" t="s">
        <v>12</v>
      </c>
      <c r="E18" s="42"/>
      <c r="F18" s="11" t="s">
        <v>26</v>
      </c>
      <c r="G18" s="11" t="s">
        <v>27</v>
      </c>
      <c r="H18" s="44" t="s">
        <v>28</v>
      </c>
      <c r="I18" s="45"/>
      <c r="J18" s="18" t="s">
        <v>18</v>
      </c>
      <c r="K18" s="11"/>
      <c r="L18" s="19"/>
      <c r="M18" s="19"/>
      <c r="N18" s="14"/>
      <c r="O18" s="14"/>
      <c r="P18" s="14"/>
      <c r="Q18" s="14"/>
      <c r="R18" s="14"/>
    </row>
    <row r="19" spans="1:18" ht="20.100000000000001" customHeight="1">
      <c r="A19" s="12">
        <v>1</v>
      </c>
      <c r="B19" s="22" t="s">
        <v>48</v>
      </c>
      <c r="C19" s="21"/>
      <c r="D19" s="22" t="s">
        <v>64</v>
      </c>
      <c r="E19" s="21"/>
      <c r="F19" s="13" t="s">
        <v>29</v>
      </c>
      <c r="G19" s="13">
        <v>1</v>
      </c>
      <c r="H19" s="31">
        <v>32587</v>
      </c>
      <c r="I19" s="31"/>
      <c r="J19" s="20">
        <f t="shared" ref="J19:J27" si="0">H19*G19</f>
        <v>32587</v>
      </c>
      <c r="K19" s="13" t="s">
        <v>30</v>
      </c>
    </row>
    <row r="20" spans="1:18" ht="20.100000000000001" customHeight="1">
      <c r="A20" s="12">
        <v>2</v>
      </c>
      <c r="B20" s="21" t="s">
        <v>31</v>
      </c>
      <c r="C20" s="21"/>
      <c r="D20" s="22" t="s">
        <v>51</v>
      </c>
      <c r="E20" s="21"/>
      <c r="F20" s="13" t="s">
        <v>29</v>
      </c>
      <c r="G20" s="13">
        <v>1</v>
      </c>
      <c r="H20" s="31">
        <v>4467</v>
      </c>
      <c r="I20" s="31"/>
      <c r="J20" s="20">
        <f t="shared" si="0"/>
        <v>4467</v>
      </c>
      <c r="K20" s="13" t="s">
        <v>30</v>
      </c>
    </row>
    <row r="21" spans="1:18" ht="20.100000000000001" customHeight="1">
      <c r="A21" s="12">
        <v>3</v>
      </c>
      <c r="B21" s="21" t="s">
        <v>31</v>
      </c>
      <c r="C21" s="21"/>
      <c r="D21" s="22" t="s">
        <v>62</v>
      </c>
      <c r="E21" s="21"/>
      <c r="F21" s="13" t="s">
        <v>29</v>
      </c>
      <c r="G21" s="13">
        <v>2</v>
      </c>
      <c r="H21" s="31">
        <v>4317</v>
      </c>
      <c r="I21" s="31"/>
      <c r="J21" s="20">
        <f t="shared" si="0"/>
        <v>8634</v>
      </c>
      <c r="K21" s="13" t="s">
        <v>30</v>
      </c>
    </row>
    <row r="22" spans="1:18" ht="20.100000000000001" customHeight="1">
      <c r="A22" s="12">
        <v>4</v>
      </c>
      <c r="B22" s="21" t="s">
        <v>31</v>
      </c>
      <c r="C22" s="21"/>
      <c r="D22" s="22" t="s">
        <v>61</v>
      </c>
      <c r="E22" s="21"/>
      <c r="F22" s="13" t="s">
        <v>29</v>
      </c>
      <c r="G22" s="13">
        <v>1</v>
      </c>
      <c r="H22" s="31">
        <v>4050</v>
      </c>
      <c r="I22" s="31"/>
      <c r="J22" s="20">
        <v>8416</v>
      </c>
      <c r="K22" s="13" t="s">
        <v>30</v>
      </c>
    </row>
    <row r="23" spans="1:18" ht="20.100000000000001" customHeight="1">
      <c r="A23" s="12"/>
      <c r="B23" s="21" t="s">
        <v>31</v>
      </c>
      <c r="C23" s="21"/>
      <c r="D23" s="22" t="s">
        <v>52</v>
      </c>
      <c r="E23" s="21"/>
      <c r="F23" s="13" t="s">
        <v>29</v>
      </c>
      <c r="G23" s="13">
        <v>1</v>
      </c>
      <c r="H23" s="23">
        <v>4050</v>
      </c>
      <c r="I23" s="24"/>
      <c r="J23" s="20">
        <v>4208</v>
      </c>
      <c r="K23" s="13" t="s">
        <v>30</v>
      </c>
    </row>
    <row r="24" spans="1:18" ht="20.100000000000001" customHeight="1">
      <c r="A24" s="12"/>
      <c r="B24" s="21" t="s">
        <v>31</v>
      </c>
      <c r="C24" s="21"/>
      <c r="D24" s="22" t="s">
        <v>63</v>
      </c>
      <c r="E24" s="21"/>
      <c r="F24" s="13" t="s">
        <v>29</v>
      </c>
      <c r="G24" s="13">
        <v>2</v>
      </c>
      <c r="H24" s="23">
        <v>3867</v>
      </c>
      <c r="I24" s="24"/>
      <c r="J24" s="20">
        <v>7734</v>
      </c>
      <c r="K24" s="13" t="s">
        <v>30</v>
      </c>
    </row>
    <row r="25" spans="1:18" ht="20.100000000000001" customHeight="1">
      <c r="A25" s="12"/>
      <c r="B25" s="21" t="s">
        <v>31</v>
      </c>
      <c r="C25" s="21"/>
      <c r="D25" s="22" t="s">
        <v>49</v>
      </c>
      <c r="E25" s="21"/>
      <c r="F25" s="13" t="s">
        <v>29</v>
      </c>
      <c r="G25" s="13">
        <v>1</v>
      </c>
      <c r="H25" s="23">
        <v>3867</v>
      </c>
      <c r="I25" s="24"/>
      <c r="J25" s="20">
        <f t="shared" si="0"/>
        <v>3867</v>
      </c>
      <c r="K25" s="13" t="s">
        <v>30</v>
      </c>
    </row>
    <row r="26" spans="1:18" ht="20.100000000000001" customHeight="1">
      <c r="A26" s="12"/>
      <c r="B26" s="21" t="s">
        <v>31</v>
      </c>
      <c r="C26" s="21"/>
      <c r="D26" s="22" t="s">
        <v>44</v>
      </c>
      <c r="E26" s="21"/>
      <c r="F26" s="13" t="s">
        <v>29</v>
      </c>
      <c r="G26" s="13">
        <v>2</v>
      </c>
      <c r="H26" s="23">
        <v>3700</v>
      </c>
      <c r="I26" s="24"/>
      <c r="J26" s="20">
        <f t="shared" si="0"/>
        <v>7400</v>
      </c>
      <c r="K26" s="13" t="s">
        <v>30</v>
      </c>
    </row>
    <row r="27" spans="1:18" ht="20.100000000000001" customHeight="1">
      <c r="A27" s="12">
        <v>6</v>
      </c>
      <c r="B27" s="21" t="s">
        <v>32</v>
      </c>
      <c r="C27" s="21"/>
      <c r="D27" s="21"/>
      <c r="E27" s="21"/>
      <c r="F27" s="13" t="s">
        <v>29</v>
      </c>
      <c r="G27" s="13">
        <v>10</v>
      </c>
      <c r="H27" s="31">
        <v>500</v>
      </c>
      <c r="I27" s="31"/>
      <c r="J27" s="20">
        <f t="shared" si="0"/>
        <v>5000</v>
      </c>
      <c r="K27" s="13" t="s">
        <v>30</v>
      </c>
    </row>
    <row r="28" spans="1:18" ht="20.100000000000001" customHeight="1">
      <c r="A28" s="12">
        <v>8</v>
      </c>
      <c r="B28" s="21" t="s">
        <v>33</v>
      </c>
      <c r="C28" s="21"/>
      <c r="D28" s="21"/>
      <c r="E28" s="21"/>
      <c r="F28" s="21"/>
      <c r="G28" s="21"/>
      <c r="H28" s="21"/>
      <c r="I28" s="21"/>
      <c r="J28" s="20">
        <f>SUM(J19:J27)</f>
        <v>82313</v>
      </c>
      <c r="K28" s="13" t="s">
        <v>34</v>
      </c>
    </row>
    <row r="29" spans="1:18" ht="20.100000000000001" customHeight="1">
      <c r="A29" s="12">
        <v>9</v>
      </c>
      <c r="B29" s="32" t="s">
        <v>35</v>
      </c>
      <c r="C29" s="33"/>
      <c r="D29" s="33"/>
      <c r="E29" s="34"/>
      <c r="F29" s="13" t="s">
        <v>29</v>
      </c>
      <c r="G29" s="13">
        <v>10</v>
      </c>
      <c r="H29" s="31">
        <v>1600</v>
      </c>
      <c r="I29" s="31"/>
      <c r="J29" s="20">
        <f>H29*G29</f>
        <v>16000</v>
      </c>
      <c r="K29" s="13" t="s">
        <v>34</v>
      </c>
    </row>
    <row r="30" spans="1:18" ht="20.100000000000001" customHeight="1">
      <c r="A30" s="12">
        <v>10</v>
      </c>
      <c r="B30" s="21" t="s">
        <v>36</v>
      </c>
      <c r="C30" s="21"/>
      <c r="D30" s="21"/>
      <c r="E30" s="21"/>
      <c r="F30" s="21"/>
      <c r="G30" s="21"/>
      <c r="H30" s="21"/>
      <c r="I30" s="21"/>
      <c r="J30" s="20">
        <f>SUM(J28:J29)</f>
        <v>98313</v>
      </c>
      <c r="K30" s="13" t="s">
        <v>34</v>
      </c>
      <c r="L30" s="1" t="s">
        <v>50</v>
      </c>
    </row>
    <row r="31" spans="1:18" ht="20.100000000000001" customHeight="1"/>
    <row r="32" spans="1:1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</sheetData>
  <mergeCells count="50">
    <mergeCell ref="A1:K1"/>
    <mergeCell ref="G2:I2"/>
    <mergeCell ref="A15:E15"/>
    <mergeCell ref="A16:E16"/>
    <mergeCell ref="F16:J16"/>
    <mergeCell ref="A17:E17"/>
    <mergeCell ref="F17:J17"/>
    <mergeCell ref="J2:J3"/>
    <mergeCell ref="K2:K3"/>
    <mergeCell ref="D20:E20"/>
    <mergeCell ref="H20:I20"/>
    <mergeCell ref="B21:C21"/>
    <mergeCell ref="D21:E21"/>
    <mergeCell ref="H21:I21"/>
    <mergeCell ref="B18:C18"/>
    <mergeCell ref="D18:E18"/>
    <mergeCell ref="H18:I18"/>
    <mergeCell ref="B19:C19"/>
    <mergeCell ref="B28:I28"/>
    <mergeCell ref="B29:E29"/>
    <mergeCell ref="H29:I29"/>
    <mergeCell ref="B30:I30"/>
    <mergeCell ref="A2:A3"/>
    <mergeCell ref="B2:B3"/>
    <mergeCell ref="C2:C3"/>
    <mergeCell ref="B27:C27"/>
    <mergeCell ref="D27:E27"/>
    <mergeCell ref="B4:B6"/>
    <mergeCell ref="H27:I27"/>
    <mergeCell ref="D26:E26"/>
    <mergeCell ref="B25:C25"/>
    <mergeCell ref="B26:C26"/>
    <mergeCell ref="H25:I25"/>
    <mergeCell ref="H26:I26"/>
    <mergeCell ref="D25:E25"/>
    <mergeCell ref="B7:B11"/>
    <mergeCell ref="J4:J13"/>
    <mergeCell ref="K4:K13"/>
    <mergeCell ref="B22:C22"/>
    <mergeCell ref="D22:E22"/>
    <mergeCell ref="H22:I22"/>
    <mergeCell ref="B20:C20"/>
    <mergeCell ref="D19:E19"/>
    <mergeCell ref="H19:I19"/>
    <mergeCell ref="B24:C24"/>
    <mergeCell ref="D24:E24"/>
    <mergeCell ref="H24:I24"/>
    <mergeCell ref="B23:C23"/>
    <mergeCell ref="D23:E23"/>
    <mergeCell ref="H23:I23"/>
  </mergeCells>
  <phoneticPr fontId="17" type="noConversion"/>
  <printOptions horizontalCentered="1"/>
  <pageMargins left="0.59" right="0" top="0.59" bottom="0.59" header="0.2" footer="0.11999999999999998"/>
  <pageSetup paperSize="9" scale="94" orientation="portrait" r:id="rId1"/>
  <headerFooter scaleWithDoc="0"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AMOIYA</vt:lpstr>
      <vt:lpstr>日立空调配置表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MingMing Cheng</cp:lastModifiedBy>
  <dcterms:created xsi:type="dcterms:W3CDTF">2012-04-24T20:49:17Z</dcterms:created>
  <dcterms:modified xsi:type="dcterms:W3CDTF">2021-06-08T23:13:48Z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