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/>
  <mc:AlternateContent xmlns:mc="http://schemas.openxmlformats.org/markup-compatibility/2006">
    <mc:Choice Requires="x15">
      <x15ac:absPath xmlns:x15ac="http://schemas.microsoft.com/office/spreadsheetml/2010/11/ac" url="D:\Weiyun\家人\京基领墅\"/>
    </mc:Choice>
  </mc:AlternateContent>
  <xr:revisionPtr revIDLastSave="0" documentId="13_ncr:1_{13FC6FE2-DD87-458C-8A02-7220D19D2A4A}" xr6:coauthVersionLast="36" xr6:coauthVersionMax="47" xr10:uidLastSave="{00000000-0000-0000-0000-000000000000}"/>
  <bookViews>
    <workbookView xWindow="0" yWindow="495" windowWidth="18525" windowHeight="24360" activeTab="4" xr2:uid="{00000000-000D-0000-FFFF-FFFF00000000}"/>
  </bookViews>
  <sheets>
    <sheet name="总报价" sheetId="1" r:id="rId1"/>
    <sheet name="吊顶" sheetId="6" r:id="rId2"/>
    <sheet name="土建" sheetId="5" r:id="rId3"/>
    <sheet name="瓷砖" sheetId="2" r:id="rId4"/>
    <sheet name="厨&amp;电" sheetId="3" r:id="rId5"/>
    <sheet name="卫生间" sheetId="4" r:id="rId6"/>
  </sheets>
  <calcPr calcId="191029"/>
</workbook>
</file>

<file path=xl/calcChain.xml><?xml version="1.0" encoding="utf-8"?>
<calcChain xmlns="http://schemas.openxmlformats.org/spreadsheetml/2006/main">
  <c r="G28" i="3" l="1"/>
  <c r="G27" i="3"/>
  <c r="G5" i="3" l="1"/>
  <c r="G3" i="3"/>
  <c r="H1" i="6" l="1"/>
  <c r="F1" i="6"/>
  <c r="C12" i="6"/>
  <c r="C3" i="6"/>
  <c r="C4" i="6"/>
  <c r="C5" i="6"/>
  <c r="C6" i="6"/>
  <c r="C7" i="6"/>
  <c r="C8" i="6"/>
  <c r="C9" i="6"/>
  <c r="C10" i="6"/>
  <c r="C11" i="6"/>
  <c r="C2" i="6"/>
  <c r="C1" i="6"/>
  <c r="D18" i="1" l="1"/>
  <c r="G28" i="5"/>
  <c r="G27" i="5"/>
  <c r="G21" i="5"/>
  <c r="G19" i="5"/>
  <c r="G15" i="3" l="1"/>
  <c r="F18" i="1"/>
  <c r="G17" i="3" l="1"/>
  <c r="G7" i="3"/>
  <c r="G24" i="3"/>
  <c r="G4" i="3"/>
  <c r="G6" i="3"/>
  <c r="G8" i="3"/>
  <c r="G9" i="3"/>
  <c r="G10" i="3"/>
  <c r="G11" i="3"/>
  <c r="G12" i="3"/>
  <c r="G13" i="3"/>
  <c r="G14" i="3"/>
  <c r="G16" i="3"/>
  <c r="G18" i="3"/>
  <c r="G19" i="3"/>
  <c r="G20" i="3"/>
  <c r="G21" i="3"/>
  <c r="G22" i="3"/>
  <c r="G23" i="3"/>
  <c r="G25" i="3"/>
  <c r="G26" i="3"/>
  <c r="G29" i="3"/>
  <c r="G30" i="3"/>
  <c r="G2" i="3"/>
  <c r="F17" i="1"/>
  <c r="F7" i="4"/>
  <c r="H1" i="3" l="1"/>
  <c r="D6" i="1"/>
  <c r="F6" i="1" s="1"/>
  <c r="F12" i="4"/>
  <c r="F3" i="1"/>
  <c r="F4" i="1"/>
  <c r="F11" i="4"/>
  <c r="F8" i="4"/>
  <c r="F10" i="4"/>
  <c r="F9" i="4"/>
  <c r="F6" i="4"/>
  <c r="F2" i="4"/>
  <c r="F3" i="4"/>
  <c r="F4" i="4"/>
  <c r="F5" i="4"/>
  <c r="F7" i="2"/>
  <c r="K7" i="2" s="1"/>
  <c r="E7" i="2"/>
  <c r="I7" i="2" s="1"/>
  <c r="F6" i="2"/>
  <c r="E6" i="2"/>
  <c r="I6" i="2" s="1"/>
  <c r="F5" i="2"/>
  <c r="E5" i="2"/>
  <c r="I5" i="2" s="1"/>
  <c r="F4" i="2"/>
  <c r="K4" i="2" s="1"/>
  <c r="E4" i="2"/>
  <c r="I4" i="2" s="1"/>
  <c r="K3" i="2"/>
  <c r="E3" i="2"/>
  <c r="I3" i="2" s="1"/>
  <c r="K2" i="2"/>
  <c r="E2" i="2"/>
  <c r="I2" i="2" s="1"/>
  <c r="K9" i="2" l="1"/>
  <c r="I13" i="2"/>
  <c r="H1" i="4"/>
  <c r="D5" i="1" s="1"/>
  <c r="F5" i="1" s="1"/>
  <c r="H5" i="2"/>
  <c r="H7" i="2"/>
  <c r="H4" i="2"/>
  <c r="H6" i="2"/>
  <c r="K6" i="2"/>
  <c r="K5" i="2"/>
  <c r="H3" i="2"/>
  <c r="H2" i="2"/>
  <c r="L1" i="2" l="1"/>
  <c r="D2" i="1" s="1"/>
  <c r="F2" i="1" s="1"/>
  <c r="F20" i="1"/>
  <c r="F19" i="1"/>
  <c r="F16" i="1"/>
  <c r="F15" i="1"/>
  <c r="F14" i="1"/>
  <c r="F13" i="1"/>
  <c r="F12" i="1"/>
  <c r="F11" i="1"/>
  <c r="F10" i="1"/>
  <c r="F9" i="1"/>
  <c r="F8" i="1"/>
  <c r="F7" i="1"/>
  <c r="F25" i="1" l="1"/>
</calcChain>
</file>

<file path=xl/sharedStrings.xml><?xml version="1.0" encoding="utf-8"?>
<sst xmlns="http://schemas.openxmlformats.org/spreadsheetml/2006/main" count="332" uniqueCount="278">
  <si>
    <t>序号</t>
  </si>
  <si>
    <t>类别</t>
  </si>
  <si>
    <t>品牌</t>
  </si>
  <si>
    <t>单价</t>
  </si>
  <si>
    <t>数量</t>
  </si>
  <si>
    <t>价格</t>
  </si>
  <si>
    <t>瓷砖</t>
  </si>
  <si>
    <t>浴缸</t>
  </si>
  <si>
    <t>开关，射灯</t>
  </si>
  <si>
    <t>中橱柜</t>
  </si>
  <si>
    <t>衣帽柜,展示柜</t>
  </si>
  <si>
    <t>玻璃门</t>
  </si>
  <si>
    <t>套窗+垭口</t>
  </si>
  <si>
    <t>踢脚线</t>
  </si>
  <si>
    <t>石材</t>
  </si>
  <si>
    <t>地暖</t>
  </si>
  <si>
    <t>露台</t>
  </si>
  <si>
    <t>小院</t>
  </si>
  <si>
    <t>集成灶</t>
  </si>
  <si>
    <t>沙发</t>
  </si>
  <si>
    <t>餐桌</t>
  </si>
  <si>
    <t>书桌</t>
  </si>
  <si>
    <t>施工费</t>
  </si>
  <si>
    <t>合计金额</t>
  </si>
  <si>
    <t>金额</t>
  </si>
  <si>
    <t>实际面积350平米左右</t>
  </si>
  <si>
    <t>型号</t>
    <phoneticPr fontId="3" type="noConversion"/>
  </si>
  <si>
    <t>宽</t>
    <phoneticPr fontId="3" type="noConversion"/>
  </si>
  <si>
    <t>长</t>
    <phoneticPr fontId="3" type="noConversion"/>
  </si>
  <si>
    <t>面积</t>
    <phoneticPr fontId="3" type="noConversion"/>
  </si>
  <si>
    <t>单片价</t>
    <phoneticPr fontId="3" type="noConversion"/>
  </si>
  <si>
    <t>数量</t>
    <phoneticPr fontId="3" type="noConversion"/>
  </si>
  <si>
    <t>价格/㎡</t>
    <phoneticPr fontId="3" type="noConversion"/>
  </si>
  <si>
    <t>瓷砖面积</t>
    <phoneticPr fontId="3" type="noConversion"/>
  </si>
  <si>
    <t>墙面面积</t>
    <phoneticPr fontId="3" type="noConversion"/>
  </si>
  <si>
    <t>总价</t>
    <phoneticPr fontId="3" type="noConversion"/>
  </si>
  <si>
    <t>K0903639YAF</t>
    <phoneticPr fontId="3" type="noConversion"/>
  </si>
  <si>
    <t>客厅</t>
    <phoneticPr fontId="3" type="noConversion"/>
  </si>
  <si>
    <t>K01578354TAF</t>
    <phoneticPr fontId="3" type="noConversion"/>
  </si>
  <si>
    <t>卫2</t>
    <phoneticPr fontId="3" type="noConversion"/>
  </si>
  <si>
    <t>K00908110TAN</t>
    <phoneticPr fontId="3" type="noConversion"/>
  </si>
  <si>
    <t>卫3</t>
    <phoneticPr fontId="3" type="noConversion"/>
  </si>
  <si>
    <t>K1263558TAP</t>
    <phoneticPr fontId="3" type="noConversion"/>
  </si>
  <si>
    <t>K1223548TA</t>
    <phoneticPr fontId="3" type="noConversion"/>
  </si>
  <si>
    <t>K01268047YAF</t>
    <phoneticPr fontId="3" type="noConversion"/>
  </si>
  <si>
    <t>客厅铺贴</t>
    <phoneticPr fontId="2" type="noConversion"/>
  </si>
  <si>
    <t>金意陶</t>
    <phoneticPr fontId="2" type="noConversion"/>
  </si>
  <si>
    <t>大自然</t>
    <phoneticPr fontId="2" type="noConversion"/>
  </si>
  <si>
    <t>智能马桶</t>
    <phoneticPr fontId="2" type="noConversion"/>
  </si>
  <si>
    <t>https://item.jd.com/10924839792.html</t>
    <phoneticPr fontId="2" type="noConversion"/>
  </si>
  <si>
    <t>九牧</t>
    <phoneticPr fontId="2" type="noConversion"/>
  </si>
  <si>
    <t>小米</t>
    <phoneticPr fontId="2" type="noConversion"/>
  </si>
  <si>
    <t>https://item.jd.com/69430708768.html</t>
    <phoneticPr fontId="2" type="noConversion"/>
  </si>
  <si>
    <t>恒温花洒</t>
    <phoneticPr fontId="2" type="noConversion"/>
  </si>
  <si>
    <t>箭牌</t>
    <phoneticPr fontId="2" type="noConversion"/>
  </si>
  <si>
    <t>https://item.jd.com/51154566840.html</t>
    <phoneticPr fontId="2" type="noConversion"/>
  </si>
  <si>
    <t>https://item.jd.com/65305545010.html</t>
    <phoneticPr fontId="2" type="noConversion"/>
  </si>
  <si>
    <t>埃飞灵</t>
    <phoneticPr fontId="2" type="noConversion"/>
  </si>
  <si>
    <t>浴缸花洒</t>
    <phoneticPr fontId="2" type="noConversion"/>
  </si>
  <si>
    <t>https://item.jd.com/3420927.html</t>
    <phoneticPr fontId="2" type="noConversion"/>
  </si>
  <si>
    <t>科勒</t>
    <phoneticPr fontId="2" type="noConversion"/>
  </si>
  <si>
    <t>钻石型淋浴</t>
    <phoneticPr fontId="2" type="noConversion"/>
  </si>
  <si>
    <t>一字型淋浴</t>
    <phoneticPr fontId="2" type="noConversion"/>
  </si>
  <si>
    <t>https://item.jd.com/66097387187.html</t>
    <phoneticPr fontId="2" type="noConversion"/>
  </si>
  <si>
    <t>https://item.jd.com/48168095595.html</t>
    <phoneticPr fontId="2" type="noConversion"/>
  </si>
  <si>
    <t>智能镜柜陶瓷一体盆</t>
    <phoneticPr fontId="2" type="noConversion"/>
  </si>
  <si>
    <t>德国INH</t>
    <phoneticPr fontId="2" type="noConversion"/>
  </si>
  <si>
    <t>浴霸</t>
    <phoneticPr fontId="2" type="noConversion"/>
  </si>
  <si>
    <t>奥普</t>
    <phoneticPr fontId="2" type="noConversion"/>
  </si>
  <si>
    <t>https://item.jd.com/21593196094.html</t>
    <phoneticPr fontId="2" type="noConversion"/>
  </si>
  <si>
    <t>备注</t>
    <phoneticPr fontId="2" type="noConversion"/>
  </si>
  <si>
    <t>含水龙头等五金</t>
    <phoneticPr fontId="2" type="noConversion"/>
  </si>
  <si>
    <t xml:space="preserve">铝扣板吊顶 </t>
    <phoneticPr fontId="2" type="noConversion"/>
  </si>
  <si>
    <t>https://item.jd.com/61226347706.html</t>
    <phoneticPr fontId="2" type="noConversion"/>
  </si>
  <si>
    <t>岩板一体浴室柜</t>
    <phoneticPr fontId="2" type="noConversion"/>
  </si>
  <si>
    <t>畅运</t>
    <phoneticPr fontId="2" type="noConversion"/>
  </si>
  <si>
    <t>https://item.jd.com/10026645442184.html</t>
    <phoneticPr fontId="2" type="noConversion"/>
  </si>
  <si>
    <t>规格</t>
    <phoneticPr fontId="2" type="noConversion"/>
  </si>
  <si>
    <t>中央软水</t>
  </si>
  <si>
    <t>海尔</t>
  </si>
  <si>
    <t>1.8T</t>
  </si>
  <si>
    <t>可替换</t>
  </si>
  <si>
    <t>https://item.jd.com/66060522293.html</t>
  </si>
  <si>
    <t>净水器</t>
  </si>
  <si>
    <t>800G</t>
  </si>
  <si>
    <t>https://item.jd.com/100006978855.html</t>
  </si>
  <si>
    <t>管线机</t>
  </si>
  <si>
    <t>2秒速热</t>
  </si>
  <si>
    <t>每层一个</t>
  </si>
  <si>
    <t>https://item.jd.com/46080728047.html</t>
  </si>
  <si>
    <t>前置过滤器</t>
  </si>
  <si>
    <t>沁园</t>
  </si>
  <si>
    <t>4T</t>
  </si>
  <si>
    <t>https://item.jd.com/100008148089.html</t>
  </si>
  <si>
    <t>客厅电视</t>
  </si>
  <si>
    <t>小米</t>
  </si>
  <si>
    <t>98寸</t>
  </si>
  <si>
    <t>https://item.jd.com/100012354236.html</t>
  </si>
  <si>
    <t>电动窗帘</t>
  </si>
  <si>
    <t>https://item.jd.com/70428945366.html</t>
  </si>
  <si>
    <t>NAS</t>
  </si>
  <si>
    <t>群晖</t>
  </si>
  <si>
    <t>柜子里预留电源，不可见</t>
  </si>
  <si>
    <t>https://item.jd.com/100011931954.html</t>
  </si>
  <si>
    <t>独立开关</t>
  </si>
  <si>
    <t>公牛</t>
  </si>
  <si>
    <t>厨房插排</t>
  </si>
  <si>
    <t>https://item.jd.com/52837629756.html</t>
  </si>
  <si>
    <t>新风机</t>
  </si>
  <si>
    <t>https://item.jd.com/44984810206.html</t>
  </si>
  <si>
    <t>名称</t>
    <phoneticPr fontId="2" type="noConversion"/>
  </si>
  <si>
    <t>1800M</t>
    <phoneticPr fontId="2" type="noConversion"/>
  </si>
  <si>
    <t>烘干机</t>
  </si>
  <si>
    <t>洗衣机叠加架子</t>
  </si>
  <si>
    <t>洗衣机搬过去用</t>
  </si>
  <si>
    <t>https://item.jd.com/41565913695.html</t>
  </si>
  <si>
    <t>https://item.jd.com/70668949360.html</t>
  </si>
  <si>
    <t>其他卧室用家里旧的</t>
    <phoneticPr fontId="2" type="noConversion"/>
  </si>
  <si>
    <t>厨+卫1</t>
    <phoneticPr fontId="3" type="noConversion"/>
  </si>
  <si>
    <t>名称</t>
    <phoneticPr fontId="3" type="noConversion"/>
  </si>
  <si>
    <t>https://item.jd.com/100015344658.html</t>
  </si>
  <si>
    <t>米柜</t>
  </si>
  <si>
    <t>太和樱花</t>
  </si>
  <si>
    <t>https://item.jd.com/65507080682.html</t>
  </si>
  <si>
    <t>升降拉篮</t>
  </si>
  <si>
    <t>https://item.jd.com/20400698958.html</t>
  </si>
  <si>
    <t>厨房垃圾处理器</t>
  </si>
  <si>
    <t>https://item.jd.com/68969877107.html</t>
  </si>
  <si>
    <t>嵌入式洗菜</t>
  </si>
  <si>
    <t>美仕杰</t>
  </si>
  <si>
    <t>https://item.jd.com/60991406413.html</t>
  </si>
  <si>
    <t>1.5米</t>
  </si>
  <si>
    <t>https://item.jd.com/57712146410.html</t>
  </si>
  <si>
    <t>三层实木地板</t>
    <phoneticPr fontId="2" type="noConversion"/>
  </si>
  <si>
    <t>强化复合木地板</t>
    <phoneticPr fontId="2" type="noConversion"/>
  </si>
  <si>
    <t>成品门（含锁、五金）</t>
    <phoneticPr fontId="2" type="noConversion"/>
  </si>
  <si>
    <t>厨房和电器</t>
    <phoneticPr fontId="2" type="noConversion"/>
  </si>
  <si>
    <t>嵌入式消毒柜</t>
    <phoneticPr fontId="2" type="noConversion"/>
  </si>
  <si>
    <t>美的</t>
    <phoneticPr fontId="2" type="noConversion"/>
  </si>
  <si>
    <t>100L</t>
    <phoneticPr fontId="2" type="noConversion"/>
  </si>
  <si>
    <t>洗碗机</t>
    <phoneticPr fontId="2" type="noConversion"/>
  </si>
  <si>
    <t>13套</t>
    <phoneticPr fontId="2" type="noConversion"/>
  </si>
  <si>
    <t>https://item.jd.com/10021872832156.html</t>
    <phoneticPr fontId="2" type="noConversion"/>
  </si>
  <si>
    <t>一桌8椅</t>
    <phoneticPr fontId="2" type="noConversion"/>
  </si>
  <si>
    <t>https://item.jd.com/100005506786.html</t>
    <phoneticPr fontId="2" type="noConversion"/>
  </si>
  <si>
    <t>中央空调</t>
    <phoneticPr fontId="2" type="noConversion"/>
  </si>
  <si>
    <t>利用已有</t>
    <phoneticPr fontId="2" type="noConversion"/>
  </si>
  <si>
    <t>卫生间（三个）</t>
    <phoneticPr fontId="2" type="noConversion"/>
  </si>
  <si>
    <t>燃气热水器</t>
    <phoneticPr fontId="2" type="noConversion"/>
  </si>
  <si>
    <t>AO史密斯</t>
    <phoneticPr fontId="2" type="noConversion"/>
  </si>
  <si>
    <t>24升</t>
    <phoneticPr fontId="2" type="noConversion"/>
  </si>
  <si>
    <t>净水安装</t>
    <phoneticPr fontId="2" type="noConversion"/>
  </si>
  <si>
    <t>WIFI安装</t>
    <phoneticPr fontId="2" type="noConversion"/>
  </si>
  <si>
    <t>尚层推荐</t>
    <phoneticPr fontId="2" type="noConversion"/>
  </si>
  <si>
    <t>床</t>
    <phoneticPr fontId="2" type="noConversion"/>
  </si>
  <si>
    <t>客厅，2个卧室</t>
    <phoneticPr fontId="2" type="noConversion"/>
  </si>
  <si>
    <t>华为H6</t>
    <phoneticPr fontId="2" type="noConversion"/>
  </si>
  <si>
    <t>6口6面板</t>
    <phoneticPr fontId="2" type="noConversion"/>
  </si>
  <si>
    <t>https://item.jd.com/100010945521.html</t>
    <phoneticPr fontId="2" type="noConversion"/>
  </si>
  <si>
    <t>华为</t>
    <phoneticPr fontId="2" type="noConversion"/>
  </si>
  <si>
    <t>日立</t>
    <phoneticPr fontId="2" type="noConversion"/>
  </si>
  <si>
    <t>10匹1拖10</t>
    <phoneticPr fontId="2" type="noConversion"/>
  </si>
  <si>
    <t>https://b2b.baidu.com/land?url=https%3A%2F%2Fwww.zhaosw.com%2Fproduct%2Fdetail%2F220402413%3Fbdb2b8a2d%3D4415020896921228912&amp;query=&amp;lattr=&amp;xzhid=31297663&amp;pi=b2b.land.shop-prod-recommend.3.pccdss&amp;category=%E6%B0%B4%E6%9A%96%E7%94%B5%E5%B7%A5%3B%E4%B8%AD%E5%A4%AE%E7%A9%BA%E8%B0%83%3B%E5%AE%B6%E7%94%A8%2F%E6%88%B7%E5%BC%8F%E4%B8%AD%E5%A4%AE%E7%A9%BA%E8%B0%83&amp;fid=67174400%2C1623194122411&amp;iid=a325084bbd3cdae913773c2846cebe7a&amp;jid=035716777110222&amp;prod_type=0</t>
    <phoneticPr fontId="2" type="noConversion"/>
  </si>
  <si>
    <t>外机高*宽*厚: 1720*950*750</t>
    <phoneticPr fontId="2" type="noConversion"/>
  </si>
  <si>
    <t>电梯(含不锈钢框架)</t>
    <phoneticPr fontId="2" type="noConversion"/>
  </si>
  <si>
    <t>京基领墅63-4土建工程预算单</t>
  </si>
  <si>
    <t>项目名称</t>
  </si>
  <si>
    <t>项目特征描述</t>
  </si>
  <si>
    <t>单位</t>
  </si>
  <si>
    <t>合价</t>
  </si>
  <si>
    <t>1、</t>
  </si>
  <si>
    <t>1-3层墙体拆除</t>
  </si>
  <si>
    <t>垃圾清理到指定位置</t>
  </si>
  <si>
    <t>㎡</t>
  </si>
  <si>
    <t>2、</t>
  </si>
  <si>
    <t>拆除烟道墙洞二处</t>
  </si>
  <si>
    <t>处</t>
  </si>
  <si>
    <t>3、</t>
  </si>
  <si>
    <t>一层新建墙体</t>
  </si>
  <si>
    <t>4、</t>
  </si>
  <si>
    <t>电梯门口加过梁、砌墙</t>
  </si>
  <si>
    <t>5、</t>
  </si>
  <si>
    <t>新建台阶</t>
  </si>
  <si>
    <t>二层新建墙体</t>
  </si>
  <si>
    <t>6、</t>
  </si>
  <si>
    <t>新建墙垛</t>
  </si>
  <si>
    <t>7、</t>
  </si>
  <si>
    <t>门口加过梁</t>
  </si>
  <si>
    <t>8、</t>
  </si>
  <si>
    <t>三层新建墙体</t>
  </si>
  <si>
    <t>9、</t>
  </si>
  <si>
    <t>四层新建墙体</t>
  </si>
  <si>
    <t>10、</t>
  </si>
  <si>
    <t>空调外机基础</t>
  </si>
  <si>
    <t>砼</t>
  </si>
  <si>
    <t>11、</t>
  </si>
  <si>
    <t>电梯井铺奥松板</t>
  </si>
  <si>
    <t>用市场好的奥松板及辅料、运输、搬运</t>
  </si>
  <si>
    <t>12、</t>
  </si>
  <si>
    <t>二、三层门与窗更换</t>
  </si>
  <si>
    <t>项</t>
  </si>
  <si>
    <t>13、</t>
  </si>
  <si>
    <t>现场清理</t>
  </si>
  <si>
    <t>合计</t>
  </si>
  <si>
    <t>元</t>
  </si>
  <si>
    <t>土建(含电梯井）</t>
    <phoneticPr fontId="2" type="noConversion"/>
  </si>
  <si>
    <t>日立</t>
    <phoneticPr fontId="2" type="noConversion"/>
  </si>
  <si>
    <t>350风量</t>
    <phoneticPr fontId="2" type="noConversion"/>
  </si>
  <si>
    <t>250风量</t>
    <phoneticPr fontId="2" type="noConversion"/>
  </si>
  <si>
    <t>岩板楼梯(含踢脚线）</t>
    <phoneticPr fontId="2" type="noConversion"/>
  </si>
  <si>
    <t>一、</t>
  </si>
  <si>
    <t>别墅改造</t>
  </si>
  <si>
    <t>青砖加红砖</t>
  </si>
  <si>
    <t>红砖+预制板</t>
  </si>
  <si>
    <t>红砖加砖</t>
  </si>
  <si>
    <t>红砖</t>
  </si>
  <si>
    <t>红块砖</t>
  </si>
  <si>
    <t>含砸墙、门口拆除、搬运、安装、砌墙等</t>
  </si>
  <si>
    <t>一层地台改造砌筑</t>
  </si>
  <si>
    <t>14、</t>
  </si>
  <si>
    <t>15、</t>
  </si>
  <si>
    <t>二、</t>
  </si>
  <si>
    <t>新增项</t>
  </si>
  <si>
    <t>16、</t>
  </si>
  <si>
    <t>砸砼柱子</t>
  </si>
  <si>
    <t xml:space="preserve"> 原认为是砖墙</t>
  </si>
  <si>
    <t>17、</t>
  </si>
  <si>
    <t>拆除踏步栏杆</t>
  </si>
  <si>
    <t>踏步</t>
  </si>
  <si>
    <t>18、</t>
  </si>
  <si>
    <t>焊接固定奥松板框架</t>
  </si>
  <si>
    <t>镀锌方钢100*50、50*50（含人工）</t>
  </si>
  <si>
    <t>19、</t>
  </si>
  <si>
    <t>欧松板外铺双层石膏板</t>
  </si>
  <si>
    <t>可耐福石膏板（含人工）</t>
  </si>
  <si>
    <t>20、</t>
  </si>
  <si>
    <t>辅料</t>
  </si>
  <si>
    <t>玻璃胶，钉子，焊条</t>
  </si>
  <si>
    <t>21、</t>
  </si>
  <si>
    <t>材料清运费</t>
  </si>
  <si>
    <t>22、</t>
  </si>
  <si>
    <t>新增项合计</t>
  </si>
  <si>
    <t>23、</t>
  </si>
  <si>
    <t>(一)+(二)总计</t>
  </si>
  <si>
    <t>优惠价</t>
  </si>
  <si>
    <t>注:1、现报价为暂估价，单价不变，数量按实际发生量结算。(八平方阳台改造视实际情况定价)</t>
  </si>
  <si>
    <t>2、钢架采用左侧采用100*50热镀锌方钢，其余二侧用50*50热镀锌方钢，焊口刷防锈漆，具体以施工现场为准。</t>
  </si>
  <si>
    <t>一层吊顶</t>
    <phoneticPr fontId="12" type="noConversion"/>
  </si>
  <si>
    <t>一层过道</t>
    <phoneticPr fontId="12" type="noConversion"/>
  </si>
  <si>
    <t>一层客厅</t>
    <phoneticPr fontId="12" type="noConversion"/>
  </si>
  <si>
    <t>一层过厅</t>
    <phoneticPr fontId="12" type="noConversion"/>
  </si>
  <si>
    <t>一层餐厅</t>
    <phoneticPr fontId="12" type="noConversion"/>
  </si>
  <si>
    <t>二层过道</t>
    <phoneticPr fontId="12" type="noConversion"/>
  </si>
  <si>
    <t>二层儿童区</t>
    <phoneticPr fontId="12" type="noConversion"/>
  </si>
  <si>
    <t>二层儿童房</t>
    <phoneticPr fontId="12" type="noConversion"/>
  </si>
  <si>
    <t>二层保姆房</t>
    <phoneticPr fontId="12" type="noConversion"/>
  </si>
  <si>
    <t>三层过道</t>
    <phoneticPr fontId="12" type="noConversion"/>
  </si>
  <si>
    <t>三层主卧</t>
    <phoneticPr fontId="12" type="noConversion"/>
  </si>
  <si>
    <t>三层楼梯间</t>
    <phoneticPr fontId="12" type="noConversion"/>
  </si>
  <si>
    <t>海尔</t>
    <phoneticPr fontId="2" type="noConversion"/>
  </si>
  <si>
    <t>2.5T</t>
    <phoneticPr fontId="2" type="noConversion"/>
  </si>
  <si>
    <t>https://item.jd.com/10031478802318.html</t>
    <phoneticPr fontId="2" type="noConversion"/>
  </si>
  <si>
    <t>中央净水+前置</t>
    <phoneticPr fontId="2" type="noConversion"/>
  </si>
  <si>
    <t>压力桶</t>
    <phoneticPr fontId="2" type="noConversion"/>
  </si>
  <si>
    <t>6G</t>
    <phoneticPr fontId="2" type="noConversion"/>
  </si>
  <si>
    <t>美的</t>
    <phoneticPr fontId="2" type="noConversion"/>
  </si>
  <si>
    <t>https://item.jd.com/10022172044307.html</t>
    <phoneticPr fontId="2" type="noConversion"/>
  </si>
  <si>
    <t>厨房大冰箱</t>
    <phoneticPr fontId="2" type="noConversion"/>
  </si>
  <si>
    <t>海尔</t>
    <phoneticPr fontId="2" type="noConversion"/>
  </si>
  <si>
    <t>二楼普通冰箱</t>
    <phoneticPr fontId="2" type="noConversion"/>
  </si>
  <si>
    <t>https://item.jd.com/10027657672651.html</t>
    <phoneticPr fontId="2" type="noConversion"/>
  </si>
  <si>
    <t>335L</t>
    <phoneticPr fontId="2" type="noConversion"/>
  </si>
  <si>
    <t>674*640*1775</t>
    <phoneticPr fontId="2" type="noConversion"/>
  </si>
  <si>
    <t>https://item.jd.com/42478578023.html</t>
    <phoneticPr fontId="2" type="noConversion"/>
  </si>
  <si>
    <t>527L</t>
    <phoneticPr fontId="2" type="noConversion"/>
  </si>
  <si>
    <t>647*908*1775</t>
    <phoneticPr fontId="2" type="noConversion"/>
  </si>
  <si>
    <t>奥田</t>
    <phoneticPr fontId="2" type="noConversion"/>
  </si>
  <si>
    <t>含70L蒸烤箱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</si>
</sst>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¥#,##0_);[Red]\(\¥#,##0\)"/>
    <numFmt numFmtId="177" formatCode="0_);[Red]\(0\)"/>
  </numFmts>
  <fonts count="13">
    <font>
      <sz val="11"/>
      <color theme="1"/>
      <name val="宋体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4"/>
      <name val="微软雅黑"/>
      <family val="2"/>
      <charset val="134"/>
    </font>
    <font>
      <u/>
      <sz val="10"/>
      <color rgb="FF0000FF"/>
      <name val="Arial"/>
      <family val="2"/>
    </font>
    <font>
      <sz val="14"/>
      <color theme="1"/>
      <name val="宋体"/>
      <family val="3"/>
      <charset val="134"/>
      <scheme val="minor"/>
    </font>
    <font>
      <sz val="14"/>
      <color theme="1"/>
      <name val="SimSun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0" xfId="1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4" fillId="0" borderId="0" xfId="0" applyNumberFormat="1" applyFont="1">
      <alignment vertical="center"/>
    </xf>
    <xf numFmtId="0" fontId="7" fillId="2" borderId="1" xfId="0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7" fontId="7" fillId="2" borderId="2" xfId="0" applyNumberFormat="1" applyFont="1" applyFill="1" applyBorder="1" applyAlignment="1">
      <alignment horizontal="center" vertical="center"/>
    </xf>
    <xf numFmtId="176" fontId="8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177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77" fontId="7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2" borderId="1" xfId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10" fillId="0" borderId="0" xfId="0" applyFont="1">
      <alignment vertical="center"/>
    </xf>
    <xf numFmtId="0" fontId="0" fillId="0" borderId="6" xfId="0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1" fontId="10" fillId="0" borderId="0" xfId="0" applyNumberFormat="1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item.jd.com/100015344658.html" TargetMode="External"/><Relationship Id="rId18" Type="http://schemas.openxmlformats.org/officeDocument/2006/relationships/hyperlink" Target="https://item.jd.com/57712146410.html" TargetMode="External"/><Relationship Id="rId26" Type="http://schemas.openxmlformats.org/officeDocument/2006/relationships/hyperlink" Target="&#21416;&amp;&#30005;/&#27249;&#26588;&#25289;&#31726;.jpg" TargetMode="External"/><Relationship Id="rId39" Type="http://schemas.openxmlformats.org/officeDocument/2006/relationships/hyperlink" Target="https://item.jd.com/44984810206.html" TargetMode="External"/><Relationship Id="rId21" Type="http://schemas.openxmlformats.org/officeDocument/2006/relationships/hyperlink" Target="&#21416;&amp;&#30005;/&#22403;&#22334;&#22788;&#29702;&#22120;.jpg" TargetMode="External"/><Relationship Id="rId34" Type="http://schemas.openxmlformats.org/officeDocument/2006/relationships/hyperlink" Target="&#21416;&amp;&#30005;/&#30005;&#21160;&#31383;&#24088;.jpg" TargetMode="External"/><Relationship Id="rId42" Type="http://schemas.openxmlformats.org/officeDocument/2006/relationships/hyperlink" Target="&#21416;&amp;&#30005;\&#21387;&#21147;&#26742;6G.jpg" TargetMode="External"/><Relationship Id="rId47" Type="http://schemas.openxmlformats.org/officeDocument/2006/relationships/hyperlink" Target="&#21416;&amp;&#30005;\&#22823;&#20912;&#31665;.jpg" TargetMode="External"/><Relationship Id="rId7" Type="http://schemas.openxmlformats.org/officeDocument/2006/relationships/hyperlink" Target="https://item.jd.com/100011931954.html" TargetMode="External"/><Relationship Id="rId2" Type="http://schemas.openxmlformats.org/officeDocument/2006/relationships/hyperlink" Target="https://item.jd.com/100006978855.html" TargetMode="External"/><Relationship Id="rId16" Type="http://schemas.openxmlformats.org/officeDocument/2006/relationships/hyperlink" Target="https://item.jd.com/68969877107.html" TargetMode="External"/><Relationship Id="rId29" Type="http://schemas.openxmlformats.org/officeDocument/2006/relationships/hyperlink" Target="&#21416;&amp;&#30005;/&#28888;&#24178;&#26426;.jpg" TargetMode="External"/><Relationship Id="rId1" Type="http://schemas.openxmlformats.org/officeDocument/2006/relationships/hyperlink" Target="https://item.jd.com/66060522293.html" TargetMode="External"/><Relationship Id="rId6" Type="http://schemas.openxmlformats.org/officeDocument/2006/relationships/hyperlink" Target="https://item.jd.com/70428945366.html" TargetMode="External"/><Relationship Id="rId11" Type="http://schemas.openxmlformats.org/officeDocument/2006/relationships/hyperlink" Target="https://item.jd.com/41565913695.html" TargetMode="External"/><Relationship Id="rId24" Type="http://schemas.openxmlformats.org/officeDocument/2006/relationships/hyperlink" Target="https://item.jd.com/100005506786.html" TargetMode="External"/><Relationship Id="rId32" Type="http://schemas.openxmlformats.org/officeDocument/2006/relationships/hyperlink" Target="&#21416;&amp;&#30005;\&#31354;&#35843;.jpg" TargetMode="External"/><Relationship Id="rId37" Type="http://schemas.openxmlformats.org/officeDocument/2006/relationships/hyperlink" Target="&#21416;&amp;&#30005;\&#20928;&#27700;&#26426;.jpg" TargetMode="External"/><Relationship Id="rId40" Type="http://schemas.openxmlformats.org/officeDocument/2006/relationships/hyperlink" Target="https://item.jd.com/10031478802318.html" TargetMode="External"/><Relationship Id="rId45" Type="http://schemas.openxmlformats.org/officeDocument/2006/relationships/hyperlink" Target="&#21416;&amp;&#30005;\&#20108;&#27004;&#20912;&#31665;.jpg" TargetMode="External"/><Relationship Id="rId5" Type="http://schemas.openxmlformats.org/officeDocument/2006/relationships/hyperlink" Target="https://item.jd.com/100012354236.html" TargetMode="External"/><Relationship Id="rId15" Type="http://schemas.openxmlformats.org/officeDocument/2006/relationships/hyperlink" Target="https://item.jd.com/20400698958.html" TargetMode="External"/><Relationship Id="rId23" Type="http://schemas.openxmlformats.org/officeDocument/2006/relationships/hyperlink" Target="&#21416;&amp;&#30005;/&#39184;&#26700;.jpg" TargetMode="External"/><Relationship Id="rId28" Type="http://schemas.openxmlformats.org/officeDocument/2006/relationships/hyperlink" Target="&#21416;&amp;&#30005;\&#38598;&#25104;&#28790;.jpg" TargetMode="External"/><Relationship Id="rId36" Type="http://schemas.openxmlformats.org/officeDocument/2006/relationships/hyperlink" Target="&#21416;&amp;&#30005;/&#31649;&#32447;&#26426;.jpg" TargetMode="External"/><Relationship Id="rId10" Type="http://schemas.openxmlformats.org/officeDocument/2006/relationships/hyperlink" Target="https://item.jd.com/100010945521.html" TargetMode="External"/><Relationship Id="rId19" Type="http://schemas.openxmlformats.org/officeDocument/2006/relationships/hyperlink" Target="https://item.jd.com/10021872832156.html" TargetMode="External"/><Relationship Id="rId31" Type="http://schemas.openxmlformats.org/officeDocument/2006/relationships/hyperlink" Target="&#21416;&amp;&#30005;\WIFI6.jpg" TargetMode="External"/><Relationship Id="rId44" Type="http://schemas.openxmlformats.org/officeDocument/2006/relationships/hyperlink" Target="https://item.jd.com/10027657672651.html" TargetMode="External"/><Relationship Id="rId4" Type="http://schemas.openxmlformats.org/officeDocument/2006/relationships/hyperlink" Target="https://item.jd.com/100008148089.html" TargetMode="External"/><Relationship Id="rId9" Type="http://schemas.openxmlformats.org/officeDocument/2006/relationships/hyperlink" Target="https://item.jd.com/10027741219714.html" TargetMode="External"/><Relationship Id="rId14" Type="http://schemas.openxmlformats.org/officeDocument/2006/relationships/hyperlink" Target="https://item.jd.com/65507080682.html" TargetMode="External"/><Relationship Id="rId22" Type="http://schemas.openxmlformats.org/officeDocument/2006/relationships/hyperlink" Target="&#21416;&amp;&#30005;/&#26524;&#34092;&#27927;&#20928;.jpg" TargetMode="External"/><Relationship Id="rId27" Type="http://schemas.openxmlformats.org/officeDocument/2006/relationships/hyperlink" Target="&#21416;&amp;&#30005;/&#31859;&#31665;.jpg" TargetMode="External"/><Relationship Id="rId30" Type="http://schemas.openxmlformats.org/officeDocument/2006/relationships/hyperlink" Target="&#21416;&amp;&#30005;/&#27927;&#34915;&#26426;&#21472;&#21152;&#26550;.jpg" TargetMode="External"/><Relationship Id="rId35" Type="http://schemas.openxmlformats.org/officeDocument/2006/relationships/hyperlink" Target="&#21416;&amp;&#30005;/98&#23544;&#30005;&#35270;.jpg" TargetMode="External"/><Relationship Id="rId43" Type="http://schemas.openxmlformats.org/officeDocument/2006/relationships/hyperlink" Target="https://item.jd.com/10022172044307.html" TargetMode="External"/><Relationship Id="rId48" Type="http://schemas.openxmlformats.org/officeDocument/2006/relationships/printerSettings" Target="../printerSettings/printerSettings4.bin"/><Relationship Id="rId8" Type="http://schemas.openxmlformats.org/officeDocument/2006/relationships/hyperlink" Target="https://item.jd.com/52837629756.html" TargetMode="External"/><Relationship Id="rId3" Type="http://schemas.openxmlformats.org/officeDocument/2006/relationships/hyperlink" Target="https://item.jd.com/46080728047.html" TargetMode="External"/><Relationship Id="rId12" Type="http://schemas.openxmlformats.org/officeDocument/2006/relationships/hyperlink" Target="https://item.jd.com/70668949360.html" TargetMode="External"/><Relationship Id="rId17" Type="http://schemas.openxmlformats.org/officeDocument/2006/relationships/hyperlink" Target="https://item.jd.com/60991406413.html" TargetMode="External"/><Relationship Id="rId25" Type="http://schemas.openxmlformats.org/officeDocument/2006/relationships/hyperlink" Target="&#21416;&amp;&#30005;/&#23884;&#20837;&#24335;&#28040;&#27602;&#26588;.jpg" TargetMode="External"/><Relationship Id="rId33" Type="http://schemas.openxmlformats.org/officeDocument/2006/relationships/hyperlink" Target="&#21416;&amp;&#30005;/NAS.jpg" TargetMode="External"/><Relationship Id="rId38" Type="http://schemas.openxmlformats.org/officeDocument/2006/relationships/hyperlink" Target="&#21416;&amp;&#30005;/&#20013;&#22830;&#36719;&#27700;.jpg" TargetMode="External"/><Relationship Id="rId46" Type="http://schemas.openxmlformats.org/officeDocument/2006/relationships/hyperlink" Target="https://item.jd.com/42478578023.html" TargetMode="External"/><Relationship Id="rId20" Type="http://schemas.openxmlformats.org/officeDocument/2006/relationships/hyperlink" Target="&#21416;&amp;&#30005;\&#27927;&#30871;&#26426;.jpg" TargetMode="External"/><Relationship Id="rId41" Type="http://schemas.openxmlformats.org/officeDocument/2006/relationships/hyperlink" Target="&#21416;&amp;&#30005;\&#20013;&#22830;&#20928;&#27700;.jpg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jd.com/3420927.html" TargetMode="External"/><Relationship Id="rId13" Type="http://schemas.openxmlformats.org/officeDocument/2006/relationships/hyperlink" Target="https://item.jd.com/61226347706.html" TargetMode="External"/><Relationship Id="rId18" Type="http://schemas.openxmlformats.org/officeDocument/2006/relationships/hyperlink" Target="&#21355;&#29983;&#38388;/&#26234;&#33021;&#38236;&#26588;2.jpg" TargetMode="External"/><Relationship Id="rId3" Type="http://schemas.openxmlformats.org/officeDocument/2006/relationships/hyperlink" Target="https://item.jd.com/69430708768.html" TargetMode="External"/><Relationship Id="rId7" Type="http://schemas.openxmlformats.org/officeDocument/2006/relationships/hyperlink" Target="https://item.jd.com/65305545010.html" TargetMode="External"/><Relationship Id="rId12" Type="http://schemas.openxmlformats.org/officeDocument/2006/relationships/hyperlink" Target="&#21355;&#29983;&#38388;/&#19968;&#23383;&#22411;.jpg" TargetMode="External"/><Relationship Id="rId17" Type="http://schemas.openxmlformats.org/officeDocument/2006/relationships/hyperlink" Target="https://item.jd.com/10026645442184.html" TargetMode="External"/><Relationship Id="rId2" Type="http://schemas.openxmlformats.org/officeDocument/2006/relationships/hyperlink" Target="&#21355;&#29983;&#38388;/&#20061;&#29287;&#26234;&#33021;&#39532;&#26742;.jpg" TargetMode="External"/><Relationship Id="rId16" Type="http://schemas.openxmlformats.org/officeDocument/2006/relationships/hyperlink" Target="&#21355;&#29983;&#38388;/&#28020;&#38712;.jpg" TargetMode="External"/><Relationship Id="rId1" Type="http://schemas.openxmlformats.org/officeDocument/2006/relationships/hyperlink" Target="https://item.jd.com/10924839792.html" TargetMode="External"/><Relationship Id="rId6" Type="http://schemas.openxmlformats.org/officeDocument/2006/relationships/hyperlink" Target="&#21355;&#29983;&#38388;/&#31661;&#29260;&#24658;&#28201;&#33457;&#27922;.jpg" TargetMode="External"/><Relationship Id="rId11" Type="http://schemas.openxmlformats.org/officeDocument/2006/relationships/hyperlink" Target="&#21355;&#29983;&#38388;/&#38075;&#30707;&#24418;.jpg" TargetMode="External"/><Relationship Id="rId5" Type="http://schemas.openxmlformats.org/officeDocument/2006/relationships/hyperlink" Target="https://item.jd.com/51154566840.html" TargetMode="External"/><Relationship Id="rId15" Type="http://schemas.openxmlformats.org/officeDocument/2006/relationships/hyperlink" Target="https://item.jd.com/21593196094.html" TargetMode="External"/><Relationship Id="rId10" Type="http://schemas.openxmlformats.org/officeDocument/2006/relationships/hyperlink" Target="https://item.jd.com/48168095595.html" TargetMode="External"/><Relationship Id="rId19" Type="http://schemas.openxmlformats.org/officeDocument/2006/relationships/hyperlink" Target="&#21355;&#29983;&#38388;/&#21355;&#29983;&#38388;&#33457;&#27922;.jpg" TargetMode="External"/><Relationship Id="rId4" Type="http://schemas.openxmlformats.org/officeDocument/2006/relationships/hyperlink" Target="&#21355;&#29983;&#38388;/&#23567;&#31859;&#26234;&#33021;&#39532;&#26742;.jpg" TargetMode="External"/><Relationship Id="rId9" Type="http://schemas.openxmlformats.org/officeDocument/2006/relationships/hyperlink" Target="https://item.jd.com/66097387187.html" TargetMode="External"/><Relationship Id="rId14" Type="http://schemas.openxmlformats.org/officeDocument/2006/relationships/hyperlink" Target="&#21355;&#29983;&#38388;/&#26234;&#33021;&#38236;&#26588;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R83"/>
  <sheetViews>
    <sheetView topLeftCell="A7" workbookViewId="0">
      <selection activeCell="K17" sqref="K17"/>
    </sheetView>
  </sheetViews>
  <sheetFormatPr defaultColWidth="9" defaultRowHeight="16.5"/>
  <cols>
    <col min="1" max="1" width="4.125" style="26" customWidth="1"/>
    <col min="2" max="2" width="20.125" style="26" customWidth="1"/>
    <col min="3" max="3" width="10.625" style="26" customWidth="1"/>
    <col min="4" max="4" width="9.125" style="27" customWidth="1"/>
    <col min="5" max="5" width="9.125" style="26" customWidth="1"/>
    <col min="6" max="6" width="9.625" style="27" customWidth="1"/>
    <col min="7" max="7" width="6.625" style="21" customWidth="1"/>
    <col min="8" max="8" width="1.375" style="21" customWidth="1"/>
    <col min="9" max="9" width="9" style="21"/>
    <col min="10" max="10" width="8.125" style="21" customWidth="1"/>
    <col min="11" max="16372" width="9" style="21"/>
    <col min="16373" max="16384" width="9" style="1"/>
  </cols>
  <sheetData>
    <row r="1" spans="1:7" s="21" customFormat="1" ht="15" customHeight="1">
      <c r="A1" s="6" t="s">
        <v>0</v>
      </c>
      <c r="B1" s="6" t="s">
        <v>1</v>
      </c>
      <c r="C1" s="6" t="s">
        <v>2</v>
      </c>
      <c r="D1" s="8" t="s">
        <v>3</v>
      </c>
      <c r="E1" s="6" t="s">
        <v>4</v>
      </c>
      <c r="F1" s="8" t="s">
        <v>5</v>
      </c>
      <c r="G1" s="20"/>
    </row>
    <row r="2" spans="1:7" s="21" customFormat="1" ht="29.1" customHeight="1">
      <c r="A2" s="11">
        <v>1</v>
      </c>
      <c r="B2" s="11" t="s">
        <v>6</v>
      </c>
      <c r="C2" s="11" t="s">
        <v>46</v>
      </c>
      <c r="D2" s="12">
        <f>瓷砖!L1</f>
        <v>75238.86</v>
      </c>
      <c r="E2" s="11">
        <v>1</v>
      </c>
      <c r="F2" s="19">
        <f>D2*E2</f>
        <v>75238.86</v>
      </c>
    </row>
    <row r="3" spans="1:7" s="21" customFormat="1" ht="29.1" customHeight="1">
      <c r="A3" s="11">
        <v>2</v>
      </c>
      <c r="B3" s="11" t="s">
        <v>133</v>
      </c>
      <c r="C3" s="11" t="s">
        <v>47</v>
      </c>
      <c r="D3" s="12">
        <v>400</v>
      </c>
      <c r="E3" s="11">
        <v>136</v>
      </c>
      <c r="F3" s="19">
        <f t="shared" ref="F3:F6" si="0">D3*E3</f>
        <v>54400</v>
      </c>
    </row>
    <row r="4" spans="1:7" s="21" customFormat="1" ht="29.1" customHeight="1">
      <c r="A4" s="11">
        <v>3</v>
      </c>
      <c r="B4" s="11" t="s">
        <v>134</v>
      </c>
      <c r="C4" s="11" t="s">
        <v>47</v>
      </c>
      <c r="D4" s="12">
        <v>180</v>
      </c>
      <c r="E4" s="11">
        <v>50</v>
      </c>
      <c r="F4" s="19">
        <f t="shared" si="0"/>
        <v>9000</v>
      </c>
    </row>
    <row r="5" spans="1:7" s="21" customFormat="1" ht="29.1" customHeight="1">
      <c r="A5" s="11">
        <v>4</v>
      </c>
      <c r="B5" s="11" t="s">
        <v>147</v>
      </c>
      <c r="C5" s="11"/>
      <c r="D5" s="12">
        <f>卫生间!H1</f>
        <v>32071</v>
      </c>
      <c r="E5" s="11">
        <v>1</v>
      </c>
      <c r="F5" s="19">
        <f t="shared" si="0"/>
        <v>32071</v>
      </c>
    </row>
    <row r="6" spans="1:7" s="21" customFormat="1" ht="29.1" customHeight="1">
      <c r="A6" s="11"/>
      <c r="B6" s="11" t="s">
        <v>136</v>
      </c>
      <c r="C6" s="11"/>
      <c r="D6" s="12">
        <f>'厨&amp;电'!H1</f>
        <v>200065.4</v>
      </c>
      <c r="E6" s="11">
        <v>1</v>
      </c>
      <c r="F6" s="19">
        <f t="shared" si="0"/>
        <v>200065.4</v>
      </c>
    </row>
    <row r="7" spans="1:7" s="21" customFormat="1" ht="29.1" customHeight="1">
      <c r="A7" s="11">
        <v>5</v>
      </c>
      <c r="B7" s="11" t="s">
        <v>8</v>
      </c>
      <c r="C7" s="11"/>
      <c r="D7" s="12">
        <v>10000</v>
      </c>
      <c r="E7" s="11">
        <v>1</v>
      </c>
      <c r="F7" s="12">
        <f t="shared" ref="F7:F18" si="1">E7*D7</f>
        <v>10000</v>
      </c>
    </row>
    <row r="8" spans="1:7" s="21" customFormat="1" ht="29.1" customHeight="1">
      <c r="A8" s="11">
        <v>6</v>
      </c>
      <c r="B8" s="11" t="s">
        <v>9</v>
      </c>
      <c r="C8" s="11"/>
      <c r="D8" s="12">
        <v>4000</v>
      </c>
      <c r="E8" s="11">
        <v>11</v>
      </c>
      <c r="F8" s="12">
        <f t="shared" si="1"/>
        <v>44000</v>
      </c>
    </row>
    <row r="9" spans="1:7" s="21" customFormat="1" ht="29.1" customHeight="1">
      <c r="A9" s="11">
        <v>7</v>
      </c>
      <c r="B9" s="11" t="s">
        <v>10</v>
      </c>
      <c r="C9" s="11"/>
      <c r="D9" s="12">
        <v>1800</v>
      </c>
      <c r="E9" s="11">
        <v>140</v>
      </c>
      <c r="F9" s="12">
        <f t="shared" si="1"/>
        <v>252000</v>
      </c>
    </row>
    <row r="10" spans="1:7" s="21" customFormat="1" ht="29.1" customHeight="1">
      <c r="A10" s="11">
        <v>8</v>
      </c>
      <c r="B10" s="11" t="s">
        <v>135</v>
      </c>
      <c r="C10" s="11"/>
      <c r="D10" s="12">
        <v>2000</v>
      </c>
      <c r="E10" s="11">
        <v>11</v>
      </c>
      <c r="F10" s="12">
        <f t="shared" si="1"/>
        <v>22000</v>
      </c>
    </row>
    <row r="11" spans="1:7" s="21" customFormat="1" ht="29.1" customHeight="1">
      <c r="A11" s="11">
        <v>9</v>
      </c>
      <c r="B11" s="11" t="s">
        <v>11</v>
      </c>
      <c r="C11" s="11"/>
      <c r="D11" s="12">
        <v>1500</v>
      </c>
      <c r="E11" s="11">
        <v>10</v>
      </c>
      <c r="F11" s="12">
        <f t="shared" si="1"/>
        <v>15000</v>
      </c>
    </row>
    <row r="12" spans="1:7" s="21" customFormat="1" ht="29.1" customHeight="1">
      <c r="A12" s="11">
        <v>10</v>
      </c>
      <c r="B12" s="11" t="s">
        <v>12</v>
      </c>
      <c r="C12" s="11"/>
      <c r="D12" s="12">
        <v>20000</v>
      </c>
      <c r="E12" s="11">
        <v>1</v>
      </c>
      <c r="F12" s="12">
        <f t="shared" si="1"/>
        <v>20000</v>
      </c>
    </row>
    <row r="13" spans="1:7" s="21" customFormat="1" ht="29.1" customHeight="1">
      <c r="A13" s="11">
        <v>11</v>
      </c>
      <c r="B13" s="11" t="s">
        <v>13</v>
      </c>
      <c r="C13" s="11"/>
      <c r="D13" s="12">
        <v>60</v>
      </c>
      <c r="E13" s="11">
        <v>240</v>
      </c>
      <c r="F13" s="12">
        <f t="shared" si="1"/>
        <v>14400</v>
      </c>
    </row>
    <row r="14" spans="1:7" s="21" customFormat="1" ht="29.1" customHeight="1">
      <c r="A14" s="11">
        <v>13</v>
      </c>
      <c r="B14" s="11" t="s">
        <v>209</v>
      </c>
      <c r="C14" s="11"/>
      <c r="D14" s="12">
        <v>32970</v>
      </c>
      <c r="E14" s="11">
        <v>1</v>
      </c>
      <c r="F14" s="12">
        <f t="shared" si="1"/>
        <v>32970</v>
      </c>
    </row>
    <row r="15" spans="1:7" s="21" customFormat="1" ht="29.1" customHeight="1">
      <c r="A15" s="11">
        <v>14</v>
      </c>
      <c r="B15" s="11" t="s">
        <v>14</v>
      </c>
      <c r="C15" s="11"/>
      <c r="D15" s="12">
        <v>7000</v>
      </c>
      <c r="E15" s="11">
        <v>1</v>
      </c>
      <c r="F15" s="12">
        <f t="shared" si="1"/>
        <v>7000</v>
      </c>
    </row>
    <row r="16" spans="1:7" s="21" customFormat="1" ht="29.1" customHeight="1">
      <c r="A16" s="11">
        <v>16</v>
      </c>
      <c r="B16" s="11" t="s">
        <v>15</v>
      </c>
      <c r="C16" s="22"/>
      <c r="D16" s="12">
        <v>150</v>
      </c>
      <c r="E16" s="11">
        <v>15</v>
      </c>
      <c r="F16" s="12">
        <f t="shared" si="1"/>
        <v>2250</v>
      </c>
    </row>
    <row r="17" spans="1:6" s="21" customFormat="1" ht="29.1" customHeight="1">
      <c r="A17" s="11">
        <v>22</v>
      </c>
      <c r="B17" s="11" t="s">
        <v>164</v>
      </c>
      <c r="C17" s="11"/>
      <c r="D17" s="12">
        <v>131000</v>
      </c>
      <c r="E17" s="11">
        <v>1</v>
      </c>
      <c r="F17" s="12">
        <f t="shared" si="1"/>
        <v>131000</v>
      </c>
    </row>
    <row r="18" spans="1:6" s="21" customFormat="1" ht="29.1" customHeight="1">
      <c r="A18" s="11">
        <v>24</v>
      </c>
      <c r="B18" s="11" t="s">
        <v>205</v>
      </c>
      <c r="C18" s="11"/>
      <c r="D18" s="12">
        <f>土建!G28</f>
        <v>46791</v>
      </c>
      <c r="E18" s="11">
        <v>1</v>
      </c>
      <c r="F18" s="12">
        <f t="shared" si="1"/>
        <v>46791</v>
      </c>
    </row>
    <row r="19" spans="1:6" s="21" customFormat="1" ht="29.1" customHeight="1">
      <c r="A19" s="11">
        <v>25</v>
      </c>
      <c r="B19" s="11" t="s">
        <v>16</v>
      </c>
      <c r="C19" s="11"/>
      <c r="D19" s="12">
        <v>25000</v>
      </c>
      <c r="E19" s="11">
        <v>0</v>
      </c>
      <c r="F19" s="12">
        <f>D19</f>
        <v>25000</v>
      </c>
    </row>
    <row r="20" spans="1:6" s="21" customFormat="1" ht="29.1" customHeight="1">
      <c r="A20" s="11">
        <v>26</v>
      </c>
      <c r="B20" s="11" t="s">
        <v>17</v>
      </c>
      <c r="C20" s="11"/>
      <c r="D20" s="12">
        <v>100000</v>
      </c>
      <c r="E20" s="11">
        <v>0</v>
      </c>
      <c r="F20" s="12">
        <f>D20</f>
        <v>100000</v>
      </c>
    </row>
    <row r="21" spans="1:6" s="21" customFormat="1" ht="29.1" customHeight="1">
      <c r="A21" s="11">
        <v>30</v>
      </c>
      <c r="B21" s="11" t="s">
        <v>19</v>
      </c>
      <c r="C21" s="11"/>
      <c r="D21" s="12"/>
      <c r="E21" s="11"/>
      <c r="F21" s="12">
        <v>40000</v>
      </c>
    </row>
    <row r="22" spans="1:6" s="21" customFormat="1" ht="29.1" customHeight="1">
      <c r="A22" s="11">
        <v>31</v>
      </c>
      <c r="B22" s="11" t="s">
        <v>154</v>
      </c>
      <c r="C22" s="11"/>
      <c r="D22" s="12"/>
      <c r="E22" s="11"/>
      <c r="F22" s="12">
        <v>4000</v>
      </c>
    </row>
    <row r="23" spans="1:6" s="21" customFormat="1" ht="29.1" customHeight="1">
      <c r="A23" s="11">
        <v>33</v>
      </c>
      <c r="B23" s="11" t="s">
        <v>21</v>
      </c>
      <c r="C23" s="11"/>
      <c r="D23" s="12"/>
      <c r="E23" s="11"/>
      <c r="F23" s="12">
        <v>4000</v>
      </c>
    </row>
    <row r="24" spans="1:6" s="21" customFormat="1" ht="29.1" customHeight="1">
      <c r="A24" s="11">
        <v>34</v>
      </c>
      <c r="B24" s="11" t="s">
        <v>22</v>
      </c>
      <c r="C24" s="11"/>
      <c r="D24" s="12"/>
      <c r="E24" s="11"/>
      <c r="F24" s="12">
        <v>380000</v>
      </c>
    </row>
    <row r="25" spans="1:6" s="21" customFormat="1">
      <c r="A25" s="23" t="s">
        <v>23</v>
      </c>
      <c r="B25" s="41" t="s">
        <v>24</v>
      </c>
      <c r="C25" s="41"/>
      <c r="D25" s="41"/>
      <c r="E25" s="42"/>
      <c r="F25" s="12">
        <f>SUM(F2:F24)</f>
        <v>1521186.26</v>
      </c>
    </row>
    <row r="26" spans="1:6" s="21" customFormat="1">
      <c r="A26" s="24"/>
      <c r="B26" s="24"/>
      <c r="C26" s="43" t="s">
        <v>25</v>
      </c>
      <c r="D26" s="43"/>
      <c r="E26" s="43"/>
      <c r="F26" s="25"/>
    </row>
    <row r="27" spans="1:6" s="21" customFormat="1">
      <c r="A27" s="24"/>
      <c r="B27" s="24"/>
      <c r="C27" s="24"/>
      <c r="D27" s="25"/>
      <c r="E27" s="24"/>
      <c r="F27" s="25"/>
    </row>
    <row r="28" spans="1:6" s="21" customFormat="1">
      <c r="A28" s="24"/>
      <c r="B28" s="24"/>
      <c r="C28" s="24"/>
      <c r="D28" s="25"/>
      <c r="E28" s="24"/>
      <c r="F28" s="25"/>
    </row>
    <row r="29" spans="1:6" s="21" customFormat="1">
      <c r="A29" s="24"/>
      <c r="B29" s="24"/>
      <c r="C29" s="24"/>
      <c r="D29" s="25"/>
      <c r="E29" s="24"/>
      <c r="F29" s="25"/>
    </row>
    <row r="30" spans="1:6" s="21" customFormat="1">
      <c r="A30" s="24"/>
      <c r="B30" s="24"/>
      <c r="C30" s="24"/>
      <c r="D30" s="25"/>
      <c r="E30" s="24"/>
      <c r="F30" s="25"/>
    </row>
    <row r="31" spans="1:6" s="21" customFormat="1" ht="18" customHeight="1">
      <c r="A31" s="24"/>
      <c r="B31" s="24"/>
      <c r="C31" s="24"/>
      <c r="D31" s="25"/>
      <c r="E31" s="24"/>
      <c r="F31" s="25"/>
    </row>
    <row r="32" spans="1:6" s="21" customFormat="1">
      <c r="A32" s="24"/>
      <c r="B32" s="24"/>
      <c r="C32" s="24"/>
      <c r="D32" s="25"/>
      <c r="E32" s="24"/>
      <c r="F32" s="25"/>
    </row>
    <row r="33" spans="1:6" s="21" customFormat="1">
      <c r="A33" s="24"/>
      <c r="B33" s="24"/>
      <c r="C33" s="24"/>
      <c r="D33" s="25"/>
      <c r="E33" s="24"/>
      <c r="F33" s="25"/>
    </row>
    <row r="34" spans="1:6" s="21" customFormat="1">
      <c r="A34" s="24"/>
      <c r="B34" s="24"/>
      <c r="C34" s="24"/>
      <c r="D34" s="25"/>
      <c r="E34" s="24"/>
      <c r="F34" s="25"/>
    </row>
    <row r="35" spans="1:6" s="21" customFormat="1">
      <c r="A35" s="24"/>
      <c r="B35" s="24"/>
      <c r="C35" s="24"/>
      <c r="D35" s="25"/>
      <c r="E35" s="24"/>
      <c r="F35" s="25"/>
    </row>
    <row r="36" spans="1:6" s="21" customFormat="1">
      <c r="A36" s="24"/>
      <c r="B36" s="24"/>
      <c r="C36" s="24"/>
      <c r="D36" s="25"/>
      <c r="E36" s="24"/>
      <c r="F36" s="25"/>
    </row>
    <row r="37" spans="1:6" s="21" customFormat="1">
      <c r="A37" s="24"/>
      <c r="B37" s="24"/>
      <c r="C37" s="24"/>
      <c r="D37" s="25"/>
      <c r="E37" s="24"/>
      <c r="F37" s="25"/>
    </row>
    <row r="38" spans="1:6" s="21" customFormat="1">
      <c r="A38" s="24"/>
      <c r="B38" s="24"/>
      <c r="C38" s="24"/>
      <c r="D38" s="25"/>
      <c r="E38" s="24"/>
      <c r="F38" s="25"/>
    </row>
    <row r="39" spans="1:6" s="21" customFormat="1">
      <c r="A39" s="24"/>
      <c r="B39" s="24"/>
      <c r="C39" s="24"/>
      <c r="D39" s="25"/>
      <c r="E39" s="24"/>
      <c r="F39" s="25"/>
    </row>
    <row r="40" spans="1:6" s="21" customFormat="1">
      <c r="A40" s="24"/>
      <c r="B40" s="24"/>
      <c r="C40" s="24"/>
      <c r="D40" s="25"/>
      <c r="E40" s="24"/>
      <c r="F40" s="25"/>
    </row>
    <row r="41" spans="1:6" s="21" customFormat="1">
      <c r="A41" s="24"/>
      <c r="B41" s="24"/>
      <c r="C41" s="24"/>
      <c r="D41" s="25"/>
      <c r="E41" s="24"/>
      <c r="F41" s="25"/>
    </row>
    <row r="42" spans="1:6" s="21" customFormat="1">
      <c r="A42" s="24"/>
      <c r="B42" s="24"/>
      <c r="C42" s="24"/>
      <c r="D42" s="25"/>
      <c r="E42" s="24"/>
      <c r="F42" s="25"/>
    </row>
    <row r="43" spans="1:6" s="21" customFormat="1">
      <c r="A43" s="24"/>
      <c r="B43" s="24"/>
      <c r="C43" s="24"/>
      <c r="D43" s="25"/>
      <c r="E43" s="24"/>
      <c r="F43" s="25"/>
    </row>
    <row r="44" spans="1:6" s="21" customFormat="1">
      <c r="A44" s="24"/>
      <c r="B44" s="24"/>
      <c r="C44" s="24"/>
      <c r="D44" s="25"/>
      <c r="E44" s="24"/>
      <c r="F44" s="25"/>
    </row>
    <row r="45" spans="1:6" s="21" customFormat="1">
      <c r="A45" s="24"/>
      <c r="B45" s="24"/>
      <c r="C45" s="24"/>
      <c r="D45" s="25"/>
      <c r="E45" s="24"/>
      <c r="F45" s="25"/>
    </row>
    <row r="46" spans="1:6" s="21" customFormat="1">
      <c r="A46" s="24"/>
      <c r="B46" s="24"/>
      <c r="C46" s="24"/>
      <c r="D46" s="25"/>
      <c r="E46" s="24"/>
      <c r="F46" s="25"/>
    </row>
    <row r="47" spans="1:6" s="21" customFormat="1">
      <c r="A47" s="24"/>
      <c r="B47" s="24"/>
      <c r="C47" s="24"/>
      <c r="D47" s="25"/>
      <c r="E47" s="24"/>
      <c r="F47" s="25"/>
    </row>
    <row r="48" spans="1:6" s="21" customFormat="1" ht="23.45" customHeight="1">
      <c r="A48" s="24"/>
      <c r="B48" s="24"/>
      <c r="C48" s="24"/>
      <c r="D48" s="25"/>
      <c r="E48" s="24"/>
      <c r="F48" s="25"/>
    </row>
    <row r="49" spans="1:6" s="21" customFormat="1">
      <c r="A49" s="24"/>
      <c r="B49" s="24"/>
      <c r="C49" s="24"/>
      <c r="D49" s="25"/>
      <c r="E49" s="24"/>
      <c r="F49" s="25"/>
    </row>
    <row r="50" spans="1:6" s="21" customFormat="1">
      <c r="A50" s="24"/>
      <c r="B50" s="24"/>
      <c r="C50" s="24"/>
      <c r="D50" s="25"/>
      <c r="E50" s="24"/>
      <c r="F50" s="25"/>
    </row>
    <row r="51" spans="1:6" s="21" customFormat="1">
      <c r="A51" s="24"/>
      <c r="B51" s="24"/>
      <c r="C51" s="24"/>
      <c r="D51" s="25"/>
      <c r="E51" s="24"/>
      <c r="F51" s="25"/>
    </row>
    <row r="52" spans="1:6" s="21" customFormat="1">
      <c r="A52" s="24"/>
      <c r="B52" s="24"/>
      <c r="C52" s="24"/>
      <c r="D52" s="25"/>
      <c r="E52" s="24"/>
      <c r="F52" s="25"/>
    </row>
    <row r="53" spans="1:6" s="21" customFormat="1">
      <c r="A53" s="24"/>
      <c r="B53" s="24"/>
      <c r="C53" s="24"/>
      <c r="D53" s="25"/>
      <c r="E53" s="24"/>
      <c r="F53" s="25"/>
    </row>
    <row r="54" spans="1:6" s="21" customFormat="1">
      <c r="A54" s="24"/>
      <c r="B54" s="24"/>
      <c r="C54" s="24"/>
      <c r="D54" s="25"/>
      <c r="E54" s="24"/>
      <c r="F54" s="25"/>
    </row>
    <row r="55" spans="1:6" s="21" customFormat="1">
      <c r="A55" s="24"/>
      <c r="B55" s="24"/>
      <c r="C55" s="24"/>
      <c r="D55" s="25"/>
      <c r="E55" s="24"/>
      <c r="F55" s="25"/>
    </row>
    <row r="56" spans="1:6" s="21" customFormat="1">
      <c r="A56" s="24"/>
      <c r="B56" s="24"/>
      <c r="C56" s="24"/>
      <c r="D56" s="25"/>
      <c r="E56" s="24"/>
      <c r="F56" s="25"/>
    </row>
    <row r="57" spans="1:6" s="21" customFormat="1">
      <c r="A57" s="24"/>
      <c r="B57" s="24"/>
      <c r="C57" s="24"/>
      <c r="D57" s="25"/>
      <c r="E57" s="24"/>
      <c r="F57" s="25"/>
    </row>
    <row r="58" spans="1:6" s="21" customFormat="1">
      <c r="A58" s="24"/>
      <c r="B58" s="24"/>
      <c r="C58" s="24"/>
      <c r="D58" s="25"/>
      <c r="E58" s="24"/>
      <c r="F58" s="25"/>
    </row>
    <row r="59" spans="1:6" s="21" customFormat="1">
      <c r="A59" s="24"/>
      <c r="B59" s="24"/>
      <c r="C59" s="24"/>
      <c r="D59" s="25"/>
      <c r="E59" s="24"/>
      <c r="F59" s="25"/>
    </row>
    <row r="60" spans="1:6" s="21" customFormat="1">
      <c r="A60" s="24"/>
      <c r="B60" s="24"/>
      <c r="C60" s="24"/>
      <c r="D60" s="25"/>
      <c r="E60" s="24"/>
      <c r="F60" s="25"/>
    </row>
    <row r="61" spans="1:6" s="21" customFormat="1">
      <c r="A61" s="24"/>
      <c r="B61" s="24"/>
      <c r="C61" s="24"/>
      <c r="D61" s="25"/>
      <c r="E61" s="24"/>
      <c r="F61" s="25"/>
    </row>
    <row r="62" spans="1:6" s="21" customFormat="1">
      <c r="A62" s="24"/>
      <c r="B62" s="24"/>
      <c r="C62" s="24"/>
      <c r="D62" s="25"/>
      <c r="E62" s="24"/>
      <c r="F62" s="25"/>
    </row>
    <row r="63" spans="1:6" s="21" customFormat="1">
      <c r="A63" s="24"/>
      <c r="B63" s="24"/>
      <c r="C63" s="24"/>
      <c r="D63" s="25"/>
      <c r="E63" s="24"/>
      <c r="F63" s="25"/>
    </row>
    <row r="64" spans="1:6" s="21" customFormat="1">
      <c r="A64" s="24"/>
      <c r="B64" s="24"/>
      <c r="C64" s="24"/>
      <c r="D64" s="25"/>
      <c r="E64" s="24"/>
      <c r="F64" s="25"/>
    </row>
    <row r="65" spans="1:6" s="21" customFormat="1">
      <c r="A65" s="24"/>
      <c r="B65" s="24"/>
      <c r="C65" s="24"/>
      <c r="D65" s="25"/>
      <c r="E65" s="24"/>
      <c r="F65" s="25"/>
    </row>
    <row r="66" spans="1:6" s="21" customFormat="1">
      <c r="A66" s="24"/>
      <c r="B66" s="24"/>
      <c r="C66" s="24"/>
      <c r="D66" s="25"/>
      <c r="E66" s="24"/>
      <c r="F66" s="25"/>
    </row>
    <row r="67" spans="1:6" s="21" customFormat="1">
      <c r="A67" s="24"/>
      <c r="B67" s="24"/>
      <c r="C67" s="24"/>
      <c r="D67" s="25"/>
      <c r="E67" s="24"/>
      <c r="F67" s="25"/>
    </row>
    <row r="68" spans="1:6" s="21" customFormat="1">
      <c r="A68" s="24"/>
      <c r="B68" s="24"/>
      <c r="C68" s="24"/>
      <c r="D68" s="25"/>
      <c r="E68" s="24"/>
      <c r="F68" s="25"/>
    </row>
    <row r="69" spans="1:6" s="21" customFormat="1">
      <c r="A69" s="24"/>
      <c r="B69" s="24"/>
      <c r="C69" s="24"/>
      <c r="D69" s="25"/>
      <c r="E69" s="24"/>
      <c r="F69" s="25"/>
    </row>
    <row r="70" spans="1:6" s="21" customFormat="1">
      <c r="A70" s="24"/>
      <c r="B70" s="24"/>
      <c r="C70" s="24"/>
      <c r="D70" s="25"/>
      <c r="E70" s="24"/>
      <c r="F70" s="25"/>
    </row>
    <row r="71" spans="1:6" s="21" customFormat="1">
      <c r="A71" s="24"/>
      <c r="B71" s="24"/>
      <c r="C71" s="24"/>
      <c r="D71" s="25"/>
      <c r="E71" s="24"/>
      <c r="F71" s="25"/>
    </row>
    <row r="72" spans="1:6" s="21" customFormat="1">
      <c r="A72" s="24"/>
      <c r="B72" s="24"/>
      <c r="C72" s="24"/>
      <c r="D72" s="25"/>
      <c r="E72" s="24"/>
      <c r="F72" s="25"/>
    </row>
    <row r="73" spans="1:6" s="21" customFormat="1">
      <c r="A73" s="24"/>
      <c r="B73" s="24"/>
      <c r="C73" s="24"/>
      <c r="D73" s="25"/>
      <c r="E73" s="24"/>
      <c r="F73" s="25"/>
    </row>
    <row r="74" spans="1:6" s="21" customFormat="1">
      <c r="A74" s="24"/>
      <c r="B74" s="24"/>
      <c r="C74" s="24"/>
      <c r="D74" s="25"/>
      <c r="E74" s="24"/>
      <c r="F74" s="25"/>
    </row>
    <row r="75" spans="1:6" s="21" customFormat="1">
      <c r="A75" s="24"/>
      <c r="B75" s="24"/>
      <c r="C75" s="24"/>
      <c r="D75" s="25"/>
      <c r="E75" s="24"/>
      <c r="F75" s="25"/>
    </row>
    <row r="76" spans="1:6" s="21" customFormat="1">
      <c r="A76" s="24"/>
      <c r="B76" s="24"/>
      <c r="C76" s="24"/>
      <c r="D76" s="25"/>
      <c r="E76" s="24"/>
      <c r="F76" s="25"/>
    </row>
    <row r="77" spans="1:6" s="21" customFormat="1">
      <c r="A77" s="24"/>
      <c r="B77" s="24"/>
      <c r="C77" s="24"/>
      <c r="D77" s="25"/>
      <c r="E77" s="24"/>
      <c r="F77" s="25"/>
    </row>
    <row r="78" spans="1:6" s="21" customFormat="1">
      <c r="A78" s="24"/>
      <c r="B78" s="24"/>
      <c r="C78" s="24"/>
      <c r="D78" s="25"/>
      <c r="E78" s="24"/>
      <c r="F78" s="25"/>
    </row>
    <row r="79" spans="1:6" s="21" customFormat="1">
      <c r="A79" s="24"/>
      <c r="B79" s="24"/>
      <c r="C79" s="24"/>
      <c r="D79" s="25"/>
      <c r="E79" s="24"/>
      <c r="F79" s="25"/>
    </row>
    <row r="80" spans="1:6" s="21" customFormat="1">
      <c r="A80" s="24"/>
      <c r="B80" s="24"/>
      <c r="C80" s="24"/>
      <c r="D80" s="25"/>
      <c r="E80" s="24"/>
      <c r="F80" s="25"/>
    </row>
    <row r="81" spans="1:6" s="21" customFormat="1">
      <c r="A81" s="24"/>
      <c r="B81" s="24"/>
      <c r="C81" s="24"/>
      <c r="D81" s="25"/>
      <c r="E81" s="24"/>
      <c r="F81" s="25"/>
    </row>
    <row r="82" spans="1:6" s="21" customFormat="1">
      <c r="A82" s="24"/>
      <c r="B82" s="24"/>
      <c r="C82" s="24"/>
      <c r="D82" s="25"/>
      <c r="E82" s="24"/>
      <c r="F82" s="25"/>
    </row>
    <row r="83" spans="1:6" s="21" customFormat="1">
      <c r="A83" s="24"/>
      <c r="B83" s="24"/>
      <c r="C83" s="24"/>
      <c r="D83" s="25"/>
      <c r="E83" s="24"/>
      <c r="F83" s="25"/>
    </row>
  </sheetData>
  <mergeCells count="2">
    <mergeCell ref="B25:E25"/>
    <mergeCell ref="C26:E2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DBAAE-2376-4C0F-A1E2-C12A16D19ADC}">
  <dimension ref="A1:H12"/>
  <sheetViews>
    <sheetView workbookViewId="0">
      <selection activeCell="F10" sqref="F10"/>
    </sheetView>
  </sheetViews>
  <sheetFormatPr defaultRowHeight="13.5"/>
  <cols>
    <col min="1" max="1" width="13.125" customWidth="1"/>
  </cols>
  <sheetData>
    <row r="1" spans="1:8">
      <c r="A1" s="1" t="s">
        <v>247</v>
      </c>
      <c r="B1">
        <v>6.6</v>
      </c>
      <c r="C1">
        <f>B1*191</f>
        <v>1260.5999999999999</v>
      </c>
      <c r="D1">
        <v>6.6</v>
      </c>
      <c r="F1">
        <f>SUM(C1:C12)</f>
        <v>32718.300000000003</v>
      </c>
      <c r="H1">
        <f>SUM(D1:D12)*191</f>
        <v>25307.5</v>
      </c>
    </row>
    <row r="2" spans="1:8">
      <c r="A2" s="1" t="s">
        <v>248</v>
      </c>
      <c r="B2">
        <v>14.1</v>
      </c>
      <c r="C2">
        <f>B2*191</f>
        <v>2693.1</v>
      </c>
      <c r="D2">
        <v>14.1</v>
      </c>
    </row>
    <row r="3" spans="1:8">
      <c r="A3" s="1" t="s">
        <v>249</v>
      </c>
      <c r="B3">
        <v>31.3</v>
      </c>
      <c r="C3">
        <f t="shared" ref="C3:C12" si="0">B3*191</f>
        <v>5978.3</v>
      </c>
      <c r="D3">
        <v>31.3</v>
      </c>
    </row>
    <row r="4" spans="1:8">
      <c r="A4" s="1" t="s">
        <v>250</v>
      </c>
      <c r="B4">
        <v>14.5</v>
      </c>
      <c r="C4">
        <f t="shared" si="0"/>
        <v>2769.5</v>
      </c>
      <c r="D4">
        <v>14.5</v>
      </c>
    </row>
    <row r="5" spans="1:8">
      <c r="A5" s="1" t="s">
        <v>251</v>
      </c>
      <c r="B5">
        <v>7.9</v>
      </c>
      <c r="C5">
        <f t="shared" si="0"/>
        <v>1508.9</v>
      </c>
      <c r="D5">
        <v>7.9</v>
      </c>
    </row>
    <row r="6" spans="1:8">
      <c r="A6" s="1" t="s">
        <v>252</v>
      </c>
      <c r="B6">
        <v>9.6999999999999993</v>
      </c>
      <c r="C6">
        <f t="shared" si="0"/>
        <v>1852.6999999999998</v>
      </c>
      <c r="D6">
        <v>9.6999999999999993</v>
      </c>
    </row>
    <row r="7" spans="1:8">
      <c r="A7" s="1" t="s">
        <v>253</v>
      </c>
      <c r="B7">
        <v>14.7</v>
      </c>
      <c r="C7">
        <f t="shared" si="0"/>
        <v>2807.7</v>
      </c>
      <c r="D7">
        <v>14.7</v>
      </c>
    </row>
    <row r="8" spans="1:8">
      <c r="A8" s="1" t="s">
        <v>254</v>
      </c>
      <c r="B8" s="1">
        <v>19.8</v>
      </c>
      <c r="C8">
        <f t="shared" si="0"/>
        <v>3781.8</v>
      </c>
      <c r="D8" s="1"/>
    </row>
    <row r="9" spans="1:8">
      <c r="A9" s="1" t="s">
        <v>255</v>
      </c>
      <c r="B9" s="1">
        <v>5.2</v>
      </c>
      <c r="C9">
        <f t="shared" si="0"/>
        <v>993.2</v>
      </c>
      <c r="D9" s="1">
        <v>5.2</v>
      </c>
    </row>
    <row r="10" spans="1:8">
      <c r="A10" s="1" t="s">
        <v>256</v>
      </c>
      <c r="B10" s="1">
        <v>7</v>
      </c>
      <c r="C10">
        <f t="shared" si="0"/>
        <v>1337</v>
      </c>
      <c r="D10" s="1">
        <v>7</v>
      </c>
    </row>
    <row r="11" spans="1:8">
      <c r="A11" s="1" t="s">
        <v>257</v>
      </c>
      <c r="B11" s="1">
        <v>31.1</v>
      </c>
      <c r="C11">
        <f t="shared" si="0"/>
        <v>5940.1</v>
      </c>
      <c r="D11" s="1">
        <v>12.1</v>
      </c>
    </row>
    <row r="12" spans="1:8">
      <c r="A12" s="1" t="s">
        <v>258</v>
      </c>
      <c r="B12" s="1">
        <v>9.4</v>
      </c>
      <c r="C12">
        <f t="shared" si="0"/>
        <v>1795.4</v>
      </c>
      <c r="D12" s="1">
        <v>9.4</v>
      </c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3DCBF-D20C-4E04-A13C-AAEE190BB934}">
  <dimension ref="A1:H34"/>
  <sheetViews>
    <sheetView workbookViewId="0">
      <selection activeCell="J20" sqref="J20"/>
    </sheetView>
  </sheetViews>
  <sheetFormatPr defaultRowHeight="13.5"/>
  <cols>
    <col min="1" max="1" width="6.25" customWidth="1"/>
    <col min="2" max="2" width="30" customWidth="1"/>
    <col min="3" max="3" width="44.375" customWidth="1"/>
    <col min="4" max="4" width="7" customWidth="1"/>
    <col min="5" max="5" width="6.625" customWidth="1"/>
    <col min="6" max="6" width="6.25" customWidth="1"/>
  </cols>
  <sheetData>
    <row r="1" spans="1:8" ht="18.75">
      <c r="A1" s="44" t="s">
        <v>165</v>
      </c>
      <c r="B1" s="44"/>
      <c r="C1" s="44"/>
      <c r="D1" s="44"/>
      <c r="E1" s="44"/>
      <c r="F1" s="44"/>
      <c r="G1" s="44"/>
    </row>
    <row r="2" spans="1:8" ht="18.75">
      <c r="A2" s="33" t="s">
        <v>0</v>
      </c>
      <c r="B2" s="33" t="s">
        <v>166</v>
      </c>
      <c r="C2" s="33" t="s">
        <v>167</v>
      </c>
      <c r="D2" s="33" t="s">
        <v>168</v>
      </c>
      <c r="E2" s="33" t="s">
        <v>4</v>
      </c>
      <c r="F2" s="33" t="s">
        <v>3</v>
      </c>
      <c r="G2" s="33" t="s">
        <v>169</v>
      </c>
    </row>
    <row r="3" spans="1:8" ht="18.75">
      <c r="A3" s="33" t="s">
        <v>210</v>
      </c>
      <c r="B3" s="33" t="s">
        <v>211</v>
      </c>
      <c r="C3" s="33"/>
      <c r="D3" s="33"/>
      <c r="E3" s="33"/>
      <c r="F3" s="33"/>
      <c r="G3" s="33"/>
    </row>
    <row r="4" spans="1:8" ht="18.75">
      <c r="A4" s="33" t="s">
        <v>170</v>
      </c>
      <c r="B4" s="33" t="s">
        <v>171</v>
      </c>
      <c r="C4" s="33" t="s">
        <v>172</v>
      </c>
      <c r="D4" s="34" t="s">
        <v>173</v>
      </c>
      <c r="E4" s="33">
        <v>38</v>
      </c>
      <c r="F4" s="33">
        <v>60</v>
      </c>
      <c r="G4" s="33">
        <v>2280</v>
      </c>
      <c r="H4" s="40"/>
    </row>
    <row r="5" spans="1:8" ht="18.75">
      <c r="A5" s="33" t="s">
        <v>174</v>
      </c>
      <c r="B5" s="33" t="s">
        <v>175</v>
      </c>
      <c r="C5" s="33" t="s">
        <v>172</v>
      </c>
      <c r="D5" s="33" t="s">
        <v>176</v>
      </c>
      <c r="E5" s="33">
        <v>2</v>
      </c>
      <c r="F5" s="33">
        <v>200</v>
      </c>
      <c r="G5" s="33">
        <v>400</v>
      </c>
      <c r="H5" s="40"/>
    </row>
    <row r="6" spans="1:8" ht="18.75">
      <c r="A6" s="33" t="s">
        <v>177</v>
      </c>
      <c r="B6" s="33" t="s">
        <v>178</v>
      </c>
      <c r="C6" s="33" t="s">
        <v>212</v>
      </c>
      <c r="D6" s="34" t="s">
        <v>173</v>
      </c>
      <c r="E6" s="33">
        <v>13.93</v>
      </c>
      <c r="F6" s="33">
        <v>240</v>
      </c>
      <c r="G6" s="33">
        <v>3343</v>
      </c>
      <c r="H6" s="40"/>
    </row>
    <row r="7" spans="1:8" ht="18.75">
      <c r="A7" s="33" t="s">
        <v>179</v>
      </c>
      <c r="B7" s="33" t="s">
        <v>180</v>
      </c>
      <c r="C7" s="33" t="s">
        <v>213</v>
      </c>
      <c r="D7" s="34" t="s">
        <v>176</v>
      </c>
      <c r="E7" s="33">
        <v>1</v>
      </c>
      <c r="F7" s="33">
        <v>500</v>
      </c>
      <c r="G7" s="33">
        <v>500</v>
      </c>
      <c r="H7" s="40"/>
    </row>
    <row r="8" spans="1:8" ht="18.75">
      <c r="A8" s="33" t="s">
        <v>181</v>
      </c>
      <c r="B8" s="35" t="s">
        <v>182</v>
      </c>
      <c r="C8" s="35" t="s">
        <v>214</v>
      </c>
      <c r="D8" s="36" t="s">
        <v>176</v>
      </c>
      <c r="E8" s="35">
        <v>1</v>
      </c>
      <c r="F8" s="35">
        <v>500</v>
      </c>
      <c r="G8" s="35"/>
      <c r="H8" s="40"/>
    </row>
    <row r="9" spans="1:8" ht="18.75">
      <c r="A9" s="33" t="s">
        <v>181</v>
      </c>
      <c r="B9" s="33" t="s">
        <v>183</v>
      </c>
      <c r="C9" s="33" t="s">
        <v>215</v>
      </c>
      <c r="D9" s="34" t="s">
        <v>173</v>
      </c>
      <c r="E9" s="33">
        <v>18.53</v>
      </c>
      <c r="F9" s="33">
        <v>240</v>
      </c>
      <c r="G9" s="33">
        <v>4447</v>
      </c>
      <c r="H9" s="40"/>
    </row>
    <row r="10" spans="1:8" ht="18.75">
      <c r="A10" s="33" t="s">
        <v>184</v>
      </c>
      <c r="B10" s="33" t="s">
        <v>185</v>
      </c>
      <c r="C10" s="33" t="s">
        <v>215</v>
      </c>
      <c r="D10" s="34" t="s">
        <v>176</v>
      </c>
      <c r="E10" s="33">
        <v>6</v>
      </c>
      <c r="F10" s="33">
        <v>400</v>
      </c>
      <c r="G10" s="33">
        <v>2400</v>
      </c>
      <c r="H10" s="40"/>
    </row>
    <row r="11" spans="1:8" ht="18.75">
      <c r="A11" s="33" t="s">
        <v>186</v>
      </c>
      <c r="B11" s="33" t="s">
        <v>187</v>
      </c>
      <c r="C11" s="33" t="s">
        <v>213</v>
      </c>
      <c r="D11" s="33" t="s">
        <v>176</v>
      </c>
      <c r="E11" s="33">
        <v>3</v>
      </c>
      <c r="F11" s="33">
        <v>500</v>
      </c>
      <c r="G11" s="33">
        <v>1500</v>
      </c>
      <c r="H11" s="40"/>
    </row>
    <row r="12" spans="1:8" ht="18.75">
      <c r="A12" s="33" t="s">
        <v>188</v>
      </c>
      <c r="B12" s="33" t="s">
        <v>189</v>
      </c>
      <c r="C12" s="33" t="s">
        <v>216</v>
      </c>
      <c r="D12" s="34" t="s">
        <v>173</v>
      </c>
      <c r="E12" s="33">
        <v>4.0999999999999996</v>
      </c>
      <c r="F12" s="33">
        <v>240</v>
      </c>
      <c r="G12" s="33">
        <v>984</v>
      </c>
      <c r="H12" s="40"/>
    </row>
    <row r="13" spans="1:8" ht="18.75">
      <c r="A13" s="33" t="s">
        <v>190</v>
      </c>
      <c r="B13" s="33" t="s">
        <v>191</v>
      </c>
      <c r="C13" s="33" t="s">
        <v>215</v>
      </c>
      <c r="D13" s="34" t="s">
        <v>173</v>
      </c>
      <c r="E13" s="33">
        <v>1.8</v>
      </c>
      <c r="F13" s="33">
        <v>240</v>
      </c>
      <c r="G13" s="33">
        <v>432</v>
      </c>
      <c r="H13" s="40"/>
    </row>
    <row r="14" spans="1:8" ht="18.75">
      <c r="A14" s="33" t="s">
        <v>192</v>
      </c>
      <c r="B14" s="33" t="s">
        <v>193</v>
      </c>
      <c r="C14" s="33" t="s">
        <v>194</v>
      </c>
      <c r="D14" s="34" t="s">
        <v>173</v>
      </c>
      <c r="E14" s="33">
        <v>2.8</v>
      </c>
      <c r="F14" s="33">
        <v>500</v>
      </c>
      <c r="G14" s="33">
        <v>1260</v>
      </c>
      <c r="H14" s="40"/>
    </row>
    <row r="15" spans="1:8" ht="18.75">
      <c r="A15" s="33" t="s">
        <v>195</v>
      </c>
      <c r="B15" s="33" t="s">
        <v>196</v>
      </c>
      <c r="C15" s="33" t="s">
        <v>197</v>
      </c>
      <c r="D15" s="34" t="s">
        <v>173</v>
      </c>
      <c r="E15" s="33">
        <v>90</v>
      </c>
      <c r="F15" s="33">
        <v>145</v>
      </c>
      <c r="G15" s="33">
        <v>13050</v>
      </c>
      <c r="H15" s="40"/>
    </row>
    <row r="16" spans="1:8" ht="18.75">
      <c r="A16" s="33" t="s">
        <v>198</v>
      </c>
      <c r="B16" s="35" t="s">
        <v>199</v>
      </c>
      <c r="C16" s="35" t="s">
        <v>217</v>
      </c>
      <c r="D16" s="36" t="s">
        <v>200</v>
      </c>
      <c r="E16" s="35">
        <v>1</v>
      </c>
      <c r="F16" s="35">
        <v>4000</v>
      </c>
      <c r="G16" s="35"/>
      <c r="H16" s="40"/>
    </row>
    <row r="17" spans="1:8" ht="18.75">
      <c r="A17" s="33" t="s">
        <v>201</v>
      </c>
      <c r="B17" s="35" t="s">
        <v>218</v>
      </c>
      <c r="C17" s="35" t="s">
        <v>216</v>
      </c>
      <c r="D17" s="36" t="s">
        <v>200</v>
      </c>
      <c r="E17" s="35">
        <v>1</v>
      </c>
      <c r="F17" s="35">
        <v>2900</v>
      </c>
      <c r="G17" s="35"/>
      <c r="H17" s="40"/>
    </row>
    <row r="18" spans="1:8" ht="18.75">
      <c r="A18" s="33" t="s">
        <v>219</v>
      </c>
      <c r="B18" s="33" t="s">
        <v>202</v>
      </c>
      <c r="C18" s="33"/>
      <c r="D18" s="33" t="s">
        <v>200</v>
      </c>
      <c r="E18" s="33">
        <v>1</v>
      </c>
      <c r="F18" s="33">
        <v>1000</v>
      </c>
      <c r="G18" s="33">
        <v>1000</v>
      </c>
      <c r="H18" s="40"/>
    </row>
    <row r="19" spans="1:8" ht="18.75">
      <c r="A19" s="33" t="s">
        <v>220</v>
      </c>
      <c r="B19" s="33" t="s">
        <v>203</v>
      </c>
      <c r="C19" s="33"/>
      <c r="D19" s="33" t="s">
        <v>204</v>
      </c>
      <c r="E19" s="33"/>
      <c r="F19" s="33"/>
      <c r="G19" s="33">
        <f>SUM(G4:G18)</f>
        <v>31596</v>
      </c>
    </row>
    <row r="20" spans="1:8" ht="18.75">
      <c r="A20" s="33" t="s">
        <v>221</v>
      </c>
      <c r="B20" s="33" t="s">
        <v>222</v>
      </c>
      <c r="C20" s="33"/>
      <c r="D20" s="33"/>
      <c r="E20" s="33"/>
      <c r="F20" s="33"/>
      <c r="G20" s="33"/>
    </row>
    <row r="21" spans="1:8" ht="18.75">
      <c r="A21" s="33" t="s">
        <v>223</v>
      </c>
      <c r="B21" s="33" t="s">
        <v>224</v>
      </c>
      <c r="C21" s="37" t="s">
        <v>225</v>
      </c>
      <c r="D21" s="33" t="s">
        <v>200</v>
      </c>
      <c r="E21" s="33">
        <v>1</v>
      </c>
      <c r="F21" s="33">
        <v>1000</v>
      </c>
      <c r="G21" s="33">
        <f>E21*F21</f>
        <v>1000</v>
      </c>
    </row>
    <row r="22" spans="1:8" ht="18.75">
      <c r="A22" s="33" t="s">
        <v>226</v>
      </c>
      <c r="B22" s="33" t="s">
        <v>227</v>
      </c>
      <c r="C22" s="33" t="s">
        <v>228</v>
      </c>
      <c r="D22" s="33" t="s">
        <v>200</v>
      </c>
      <c r="E22" s="33">
        <v>1</v>
      </c>
      <c r="F22" s="33">
        <v>500</v>
      </c>
      <c r="G22" s="33">
        <v>500</v>
      </c>
    </row>
    <row r="23" spans="1:8" ht="18.75">
      <c r="A23" s="33" t="s">
        <v>229</v>
      </c>
      <c r="B23" s="33" t="s">
        <v>230</v>
      </c>
      <c r="C23" s="33" t="s">
        <v>231</v>
      </c>
      <c r="D23" s="34" t="s">
        <v>173</v>
      </c>
      <c r="E23" s="33">
        <v>59</v>
      </c>
      <c r="F23" s="33">
        <v>95</v>
      </c>
      <c r="G23" s="33">
        <v>5605</v>
      </c>
    </row>
    <row r="24" spans="1:8" ht="18.75">
      <c r="A24" s="33" t="s">
        <v>232</v>
      </c>
      <c r="B24" s="33" t="s">
        <v>233</v>
      </c>
      <c r="C24" s="33" t="s">
        <v>234</v>
      </c>
      <c r="D24" s="34" t="s">
        <v>173</v>
      </c>
      <c r="E24" s="33">
        <v>142</v>
      </c>
      <c r="F24" s="33">
        <v>45</v>
      </c>
      <c r="G24" s="33">
        <v>6390</v>
      </c>
    </row>
    <row r="25" spans="1:8" ht="18.75">
      <c r="A25" s="33" t="s">
        <v>235</v>
      </c>
      <c r="B25" s="33" t="s">
        <v>236</v>
      </c>
      <c r="C25" s="33" t="s">
        <v>237</v>
      </c>
      <c r="D25" s="33" t="s">
        <v>200</v>
      </c>
      <c r="E25" s="33">
        <v>1</v>
      </c>
      <c r="F25" s="33">
        <v>500</v>
      </c>
      <c r="G25" s="33">
        <v>500</v>
      </c>
    </row>
    <row r="26" spans="1:8" ht="18.75">
      <c r="A26" s="33" t="s">
        <v>238</v>
      </c>
      <c r="B26" s="33" t="s">
        <v>239</v>
      </c>
      <c r="C26" s="33"/>
      <c r="D26" s="33" t="s">
        <v>200</v>
      </c>
      <c r="E26" s="33">
        <v>1</v>
      </c>
      <c r="F26" s="33">
        <v>1200</v>
      </c>
      <c r="G26" s="33">
        <v>1200</v>
      </c>
    </row>
    <row r="27" spans="1:8" ht="18.75">
      <c r="A27" s="33" t="s">
        <v>240</v>
      </c>
      <c r="B27" s="33" t="s">
        <v>241</v>
      </c>
      <c r="C27" s="33"/>
      <c r="D27" s="33"/>
      <c r="E27" s="33"/>
      <c r="F27" s="33"/>
      <c r="G27" s="33">
        <f>SUM(G21:G26)</f>
        <v>15195</v>
      </c>
    </row>
    <row r="28" spans="1:8" ht="18.75">
      <c r="A28" s="33" t="s">
        <v>242</v>
      </c>
      <c r="B28" s="33" t="s">
        <v>243</v>
      </c>
      <c r="C28" s="33"/>
      <c r="D28" s="33" t="s">
        <v>204</v>
      </c>
      <c r="E28" s="33"/>
      <c r="F28" s="33"/>
      <c r="G28" s="33">
        <f>G19+G27</f>
        <v>46791</v>
      </c>
    </row>
    <row r="29" spans="1:8" ht="18.75">
      <c r="A29" s="33"/>
      <c r="B29" s="33" t="s">
        <v>244</v>
      </c>
      <c r="C29" s="33"/>
      <c r="D29" s="33" t="s">
        <v>204</v>
      </c>
      <c r="E29" s="33"/>
      <c r="F29" s="33"/>
      <c r="G29" s="33"/>
    </row>
    <row r="30" spans="1:8">
      <c r="A30" s="38"/>
      <c r="B30" s="38"/>
      <c r="C30" s="38"/>
      <c r="D30" s="38"/>
      <c r="E30" s="38"/>
      <c r="F30" s="38"/>
      <c r="G30" s="38"/>
    </row>
    <row r="31" spans="1:8" ht="18.75">
      <c r="A31" s="44" t="s">
        <v>245</v>
      </c>
      <c r="B31" s="45"/>
      <c r="C31" s="45"/>
      <c r="D31" s="45"/>
      <c r="E31" s="45"/>
      <c r="F31" s="45"/>
      <c r="G31" s="45"/>
    </row>
    <row r="32" spans="1:8" ht="18.75">
      <c r="A32" s="44" t="s">
        <v>246</v>
      </c>
      <c r="B32" s="45"/>
      <c r="C32" s="45"/>
      <c r="D32" s="45"/>
      <c r="E32" s="45"/>
      <c r="F32" s="45"/>
      <c r="G32" s="45"/>
    </row>
    <row r="33" spans="3:7" ht="18.75">
      <c r="C33" s="39"/>
      <c r="D33" s="39"/>
      <c r="E33" s="39"/>
      <c r="F33" s="39"/>
      <c r="G33" s="39"/>
    </row>
    <row r="34" spans="3:7" ht="18.75">
      <c r="C34" s="46">
        <v>44362</v>
      </c>
      <c r="D34" s="44"/>
      <c r="E34" s="44"/>
      <c r="F34" s="44"/>
      <c r="G34" s="44"/>
    </row>
  </sheetData>
  <mergeCells count="4">
    <mergeCell ref="A1:G1"/>
    <mergeCell ref="A31:G31"/>
    <mergeCell ref="A32:G32"/>
    <mergeCell ref="C34:G3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workbookViewId="0">
      <selection activeCell="L1" sqref="L1"/>
    </sheetView>
  </sheetViews>
  <sheetFormatPr defaultColWidth="9" defaultRowHeight="13.5"/>
  <cols>
    <col min="1" max="1" width="11.625" style="1" customWidth="1"/>
    <col min="2" max="2" width="21" style="1" customWidth="1"/>
    <col min="3" max="16384" width="9" style="1"/>
  </cols>
  <sheetData>
    <row r="1" spans="1:12" ht="16.5">
      <c r="A1" s="11" t="s">
        <v>119</v>
      </c>
      <c r="B1" s="11" t="s">
        <v>26</v>
      </c>
      <c r="C1" s="11" t="s">
        <v>27</v>
      </c>
      <c r="D1" s="11" t="s">
        <v>28</v>
      </c>
      <c r="E1" s="11" t="s">
        <v>29</v>
      </c>
      <c r="F1" s="11" t="s">
        <v>30</v>
      </c>
      <c r="G1" s="11" t="s">
        <v>31</v>
      </c>
      <c r="H1" s="11" t="s">
        <v>32</v>
      </c>
      <c r="I1" s="11" t="s">
        <v>33</v>
      </c>
      <c r="J1" s="11" t="s">
        <v>34</v>
      </c>
      <c r="K1" s="11" t="s">
        <v>35</v>
      </c>
      <c r="L1" s="1">
        <f>SUM(K2:K9)</f>
        <v>75238.86</v>
      </c>
    </row>
    <row r="2" spans="1:12" ht="16.5">
      <c r="A2" s="11" t="s">
        <v>118</v>
      </c>
      <c r="B2" s="11" t="s">
        <v>36</v>
      </c>
      <c r="C2" s="11">
        <v>900</v>
      </c>
      <c r="D2" s="11">
        <v>900</v>
      </c>
      <c r="E2" s="11">
        <f>C2*D2/1000000</f>
        <v>0.81</v>
      </c>
      <c r="F2" s="11">
        <v>99</v>
      </c>
      <c r="G2" s="11">
        <v>120</v>
      </c>
      <c r="H2" s="11">
        <f>F2/E2</f>
        <v>122.22222222222221</v>
      </c>
      <c r="I2" s="11">
        <f>E2*G2</f>
        <v>97.2</v>
      </c>
      <c r="J2" s="11"/>
      <c r="K2" s="11">
        <f>F2*G2</f>
        <v>11880</v>
      </c>
    </row>
    <row r="3" spans="1:12" ht="16.5">
      <c r="A3" s="11" t="s">
        <v>37</v>
      </c>
      <c r="B3" s="11" t="s">
        <v>38</v>
      </c>
      <c r="C3" s="11">
        <v>750</v>
      </c>
      <c r="D3" s="11">
        <v>1500</v>
      </c>
      <c r="E3" s="11">
        <f t="shared" ref="E3:E7" si="0">C3*D3/1000000</f>
        <v>1.125</v>
      </c>
      <c r="F3" s="11">
        <v>228</v>
      </c>
      <c r="G3" s="11">
        <v>88</v>
      </c>
      <c r="H3" s="11">
        <f t="shared" ref="H3:H7" si="1">F3/E3</f>
        <v>202.66666666666666</v>
      </c>
      <c r="I3" s="11">
        <f t="shared" ref="I3:I7" si="2">E3*G3</f>
        <v>99</v>
      </c>
      <c r="J3" s="11"/>
      <c r="K3" s="11">
        <f t="shared" ref="K3:K7" si="3">F3*G3</f>
        <v>20064</v>
      </c>
    </row>
    <row r="4" spans="1:12" ht="16.5">
      <c r="A4" s="11" t="s">
        <v>39</v>
      </c>
      <c r="B4" s="11" t="s">
        <v>40</v>
      </c>
      <c r="C4" s="11">
        <v>900</v>
      </c>
      <c r="D4" s="11">
        <v>900</v>
      </c>
      <c r="E4" s="11">
        <f t="shared" si="0"/>
        <v>0.81</v>
      </c>
      <c r="F4" s="11">
        <f>288*0.9</f>
        <v>259.2</v>
      </c>
      <c r="G4" s="11">
        <v>50</v>
      </c>
      <c r="H4" s="11">
        <f t="shared" si="1"/>
        <v>319.99999999999994</v>
      </c>
      <c r="I4" s="11">
        <f t="shared" si="2"/>
        <v>40.5</v>
      </c>
      <c r="J4" s="11"/>
      <c r="K4" s="11">
        <f t="shared" si="3"/>
        <v>12960</v>
      </c>
    </row>
    <row r="5" spans="1:12" ht="16.5">
      <c r="A5" s="11" t="s">
        <v>41</v>
      </c>
      <c r="B5" s="11" t="s">
        <v>42</v>
      </c>
      <c r="C5" s="11">
        <v>600</v>
      </c>
      <c r="D5" s="11">
        <v>1200</v>
      </c>
      <c r="E5" s="11">
        <f t="shared" si="0"/>
        <v>0.72</v>
      </c>
      <c r="F5" s="11">
        <f>508.3*0.9</f>
        <v>457.47</v>
      </c>
      <c r="G5" s="11">
        <v>10</v>
      </c>
      <c r="H5" s="11">
        <f>F5/E5</f>
        <v>635.37500000000011</v>
      </c>
      <c r="I5" s="11">
        <f t="shared" si="2"/>
        <v>7.1999999999999993</v>
      </c>
      <c r="J5" s="11"/>
      <c r="K5" s="11">
        <f t="shared" si="3"/>
        <v>4574.7000000000007</v>
      </c>
    </row>
    <row r="6" spans="1:12" ht="16.5">
      <c r="A6" s="11"/>
      <c r="B6" s="11" t="s">
        <v>43</v>
      </c>
      <c r="C6" s="11">
        <v>200</v>
      </c>
      <c r="D6" s="11">
        <v>1200</v>
      </c>
      <c r="E6" s="11">
        <f t="shared" si="0"/>
        <v>0.24</v>
      </c>
      <c r="F6" s="11">
        <f>176.8*0.9</f>
        <v>159.12</v>
      </c>
      <c r="G6" s="11">
        <v>18</v>
      </c>
      <c r="H6" s="11">
        <f t="shared" si="1"/>
        <v>663</v>
      </c>
      <c r="I6" s="11">
        <f t="shared" si="2"/>
        <v>4.32</v>
      </c>
      <c r="J6" s="11"/>
      <c r="K6" s="11">
        <f t="shared" si="3"/>
        <v>2864.16</v>
      </c>
    </row>
    <row r="7" spans="1:12" ht="16.5">
      <c r="A7" s="11"/>
      <c r="B7" s="11" t="s">
        <v>44</v>
      </c>
      <c r="C7" s="11">
        <v>600</v>
      </c>
      <c r="D7" s="11">
        <v>1200</v>
      </c>
      <c r="E7" s="11">
        <f t="shared" si="0"/>
        <v>0.72</v>
      </c>
      <c r="F7" s="11">
        <f>168*0.9</f>
        <v>151.20000000000002</v>
      </c>
      <c r="G7" s="11">
        <v>55</v>
      </c>
      <c r="H7" s="11">
        <f t="shared" si="1"/>
        <v>210.00000000000003</v>
      </c>
      <c r="I7" s="11">
        <f t="shared" si="2"/>
        <v>39.6</v>
      </c>
      <c r="J7" s="11"/>
      <c r="K7" s="11">
        <f t="shared" si="3"/>
        <v>8316.0000000000018</v>
      </c>
    </row>
    <row r="8" spans="1:12" ht="16.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2" ht="16.5">
      <c r="A9" s="11" t="s">
        <v>45</v>
      </c>
      <c r="B9" s="11">
        <v>150</v>
      </c>
      <c r="C9" s="11"/>
      <c r="D9" s="11"/>
      <c r="E9" s="11"/>
      <c r="F9" s="11"/>
      <c r="G9" s="11"/>
      <c r="H9" s="11"/>
      <c r="I9" s="11"/>
      <c r="J9" s="11"/>
      <c r="K9" s="11">
        <f>I2*B9</f>
        <v>14580</v>
      </c>
    </row>
    <row r="13" spans="1:12">
      <c r="I13" s="1">
        <f>SUM(I2:I9)</f>
        <v>287.82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tabSelected="1" workbookViewId="0">
      <selection activeCell="I5" sqref="I5"/>
    </sheetView>
  </sheetViews>
  <sheetFormatPr defaultColWidth="9" defaultRowHeight="13.5"/>
  <cols>
    <col min="1" max="1" width="6.5" style="1" customWidth="1"/>
    <col min="2" max="2" width="15" style="1" customWidth="1"/>
    <col min="3" max="3" width="9" style="1"/>
    <col min="4" max="4" width="12.75" style="1" customWidth="1"/>
    <col min="5" max="7" width="9" style="1"/>
    <col min="8" max="8" width="26.375" style="1" customWidth="1"/>
    <col min="9" max="16384" width="9" style="1"/>
  </cols>
  <sheetData>
    <row r="1" spans="1:9" ht="15">
      <c r="A1" s="6" t="s">
        <v>0</v>
      </c>
      <c r="B1" s="6" t="s">
        <v>110</v>
      </c>
      <c r="C1" s="6" t="s">
        <v>2</v>
      </c>
      <c r="D1" s="6" t="s">
        <v>77</v>
      </c>
      <c r="E1" s="8" t="s">
        <v>3</v>
      </c>
      <c r="F1" s="6" t="s">
        <v>4</v>
      </c>
      <c r="G1" s="8" t="s">
        <v>5</v>
      </c>
      <c r="H1" s="15">
        <f>SUM(G2:G42)</f>
        <v>200065.4</v>
      </c>
    </row>
    <row r="2" spans="1:9" ht="16.5">
      <c r="A2" s="11">
        <v>1</v>
      </c>
      <c r="B2" s="30" t="s">
        <v>78</v>
      </c>
      <c r="C2" s="11" t="s">
        <v>79</v>
      </c>
      <c r="D2" s="11" t="s">
        <v>80</v>
      </c>
      <c r="E2" s="11">
        <v>5799</v>
      </c>
      <c r="F2" s="11">
        <v>1</v>
      </c>
      <c r="G2" s="11">
        <f>E2*F2</f>
        <v>5799</v>
      </c>
      <c r="H2" s="11" t="s">
        <v>81</v>
      </c>
      <c r="I2" s="29" t="s">
        <v>82</v>
      </c>
    </row>
    <row r="3" spans="1:9" ht="16.5">
      <c r="A3" s="11">
        <v>2</v>
      </c>
      <c r="B3" s="30" t="s">
        <v>262</v>
      </c>
      <c r="C3" s="11" t="s">
        <v>259</v>
      </c>
      <c r="D3" s="11" t="s">
        <v>260</v>
      </c>
      <c r="E3" s="11">
        <v>2999</v>
      </c>
      <c r="F3" s="11">
        <v>1</v>
      </c>
      <c r="G3" s="11">
        <f>E3*F3</f>
        <v>2999</v>
      </c>
      <c r="H3" s="11"/>
      <c r="I3" s="29" t="s">
        <v>261</v>
      </c>
    </row>
    <row r="4" spans="1:9" ht="16.5">
      <c r="A4" s="11">
        <v>3</v>
      </c>
      <c r="B4" s="30" t="s">
        <v>83</v>
      </c>
      <c r="C4" s="11" t="s">
        <v>79</v>
      </c>
      <c r="D4" s="11" t="s">
        <v>84</v>
      </c>
      <c r="E4" s="11">
        <v>2899</v>
      </c>
      <c r="F4" s="11">
        <v>2</v>
      </c>
      <c r="G4" s="11">
        <f t="shared" ref="G4:G30" si="0">E4*F4</f>
        <v>5798</v>
      </c>
      <c r="H4" s="11"/>
      <c r="I4" s="29" t="s">
        <v>85</v>
      </c>
    </row>
    <row r="5" spans="1:9" ht="16.5">
      <c r="A5" s="11">
        <v>4</v>
      </c>
      <c r="B5" s="30" t="s">
        <v>263</v>
      </c>
      <c r="C5" s="11" t="s">
        <v>265</v>
      </c>
      <c r="D5" s="11" t="s">
        <v>264</v>
      </c>
      <c r="E5" s="11">
        <v>230</v>
      </c>
      <c r="F5" s="11">
        <v>2</v>
      </c>
      <c r="G5" s="11">
        <f t="shared" si="0"/>
        <v>460</v>
      </c>
      <c r="H5" s="11"/>
      <c r="I5" s="29" t="s">
        <v>266</v>
      </c>
    </row>
    <row r="6" spans="1:9" ht="16.5">
      <c r="A6" s="11">
        <v>5</v>
      </c>
      <c r="B6" s="30" t="s">
        <v>86</v>
      </c>
      <c r="C6" s="11" t="s">
        <v>79</v>
      </c>
      <c r="D6" s="11" t="s">
        <v>87</v>
      </c>
      <c r="E6" s="11">
        <v>1299</v>
      </c>
      <c r="F6" s="11">
        <v>3</v>
      </c>
      <c r="G6" s="11">
        <f t="shared" si="0"/>
        <v>3897</v>
      </c>
      <c r="H6" s="11" t="s">
        <v>88</v>
      </c>
      <c r="I6" s="29" t="s">
        <v>89</v>
      </c>
    </row>
    <row r="7" spans="1:9" ht="16.5">
      <c r="A7" s="11">
        <v>6</v>
      </c>
      <c r="B7" s="11" t="s">
        <v>151</v>
      </c>
      <c r="C7" s="11"/>
      <c r="D7" s="11"/>
      <c r="E7" s="11">
        <v>2000</v>
      </c>
      <c r="F7" s="11">
        <v>1</v>
      </c>
      <c r="G7" s="11">
        <f t="shared" si="0"/>
        <v>2000</v>
      </c>
      <c r="H7" s="11"/>
      <c r="I7" s="29"/>
    </row>
    <row r="8" spans="1:9" ht="16.5">
      <c r="A8" s="11">
        <v>7</v>
      </c>
      <c r="B8" s="11" t="s">
        <v>90</v>
      </c>
      <c r="C8" s="11" t="s">
        <v>91</v>
      </c>
      <c r="D8" s="11" t="s">
        <v>92</v>
      </c>
      <c r="E8" s="11">
        <v>499</v>
      </c>
      <c r="F8" s="11">
        <v>1</v>
      </c>
      <c r="G8" s="11">
        <f t="shared" si="0"/>
        <v>499</v>
      </c>
      <c r="H8" s="11"/>
      <c r="I8" s="29" t="s">
        <v>93</v>
      </c>
    </row>
    <row r="9" spans="1:9" ht="16.5">
      <c r="A9" s="11">
        <v>8</v>
      </c>
      <c r="B9" s="30" t="s">
        <v>94</v>
      </c>
      <c r="C9" s="11" t="s">
        <v>95</v>
      </c>
      <c r="D9" s="11" t="s">
        <v>96</v>
      </c>
      <c r="E9" s="11">
        <v>1999</v>
      </c>
      <c r="F9" s="11">
        <v>1</v>
      </c>
      <c r="G9" s="11">
        <f t="shared" si="0"/>
        <v>1999</v>
      </c>
      <c r="H9" s="11" t="s">
        <v>117</v>
      </c>
      <c r="I9" s="29" t="s">
        <v>97</v>
      </c>
    </row>
    <row r="10" spans="1:9" ht="16.5">
      <c r="A10" s="11">
        <v>9</v>
      </c>
      <c r="B10" s="30" t="s">
        <v>98</v>
      </c>
      <c r="C10" s="11" t="s">
        <v>95</v>
      </c>
      <c r="D10" s="11"/>
      <c r="E10" s="11">
        <v>783</v>
      </c>
      <c r="F10" s="11">
        <v>3</v>
      </c>
      <c r="G10" s="11">
        <f t="shared" si="0"/>
        <v>2349</v>
      </c>
      <c r="H10" s="11" t="s">
        <v>155</v>
      </c>
      <c r="I10" s="29" t="s">
        <v>99</v>
      </c>
    </row>
    <row r="11" spans="1:9" ht="16.5">
      <c r="A11" s="11">
        <v>10</v>
      </c>
      <c r="B11" s="30" t="s">
        <v>100</v>
      </c>
      <c r="C11" s="11" t="s">
        <v>101</v>
      </c>
      <c r="D11" s="11"/>
      <c r="E11" s="11">
        <v>1330</v>
      </c>
      <c r="F11" s="11">
        <v>1</v>
      </c>
      <c r="G11" s="11">
        <f t="shared" si="0"/>
        <v>1330</v>
      </c>
      <c r="H11" s="11" t="s">
        <v>102</v>
      </c>
      <c r="I11" s="29" t="s">
        <v>103</v>
      </c>
    </row>
    <row r="12" spans="1:9" ht="16.5">
      <c r="A12" s="11">
        <v>11</v>
      </c>
      <c r="B12" s="11" t="s">
        <v>104</v>
      </c>
      <c r="C12" s="11" t="s">
        <v>105</v>
      </c>
      <c r="D12" s="11" t="s">
        <v>106</v>
      </c>
      <c r="E12" s="11">
        <v>44.2</v>
      </c>
      <c r="F12" s="11">
        <v>2</v>
      </c>
      <c r="G12" s="11">
        <f t="shared" si="0"/>
        <v>88.4</v>
      </c>
      <c r="H12" s="11"/>
      <c r="I12" s="29" t="s">
        <v>107</v>
      </c>
    </row>
    <row r="13" spans="1:9" ht="16.5">
      <c r="A13" s="11">
        <v>12</v>
      </c>
      <c r="B13" s="30" t="s">
        <v>145</v>
      </c>
      <c r="C13" s="11" t="s">
        <v>160</v>
      </c>
      <c r="D13" s="11" t="s">
        <v>161</v>
      </c>
      <c r="E13" s="11">
        <v>81200</v>
      </c>
      <c r="F13" s="11">
        <v>1</v>
      </c>
      <c r="G13" s="11">
        <f t="shared" si="0"/>
        <v>81200</v>
      </c>
      <c r="H13" s="32" t="s">
        <v>163</v>
      </c>
      <c r="I13" s="29" t="s">
        <v>162</v>
      </c>
    </row>
    <row r="14" spans="1:9" ht="16.5">
      <c r="A14" s="11">
        <v>13</v>
      </c>
      <c r="B14" s="11" t="s">
        <v>108</v>
      </c>
      <c r="C14" s="11" t="s">
        <v>206</v>
      </c>
      <c r="D14" s="11" t="s">
        <v>207</v>
      </c>
      <c r="E14" s="11">
        <v>12000</v>
      </c>
      <c r="F14" s="11">
        <v>1</v>
      </c>
      <c r="G14" s="11">
        <f t="shared" si="0"/>
        <v>12000</v>
      </c>
      <c r="H14" s="11" t="s">
        <v>153</v>
      </c>
      <c r="I14" s="29" t="s">
        <v>109</v>
      </c>
    </row>
    <row r="15" spans="1:9" ht="16.5">
      <c r="A15" s="11">
        <v>14</v>
      </c>
      <c r="B15" s="11" t="s">
        <v>108</v>
      </c>
      <c r="C15" s="11" t="s">
        <v>206</v>
      </c>
      <c r="D15" s="11" t="s">
        <v>208</v>
      </c>
      <c r="E15" s="11">
        <v>11000</v>
      </c>
      <c r="F15" s="11">
        <v>2</v>
      </c>
      <c r="G15" s="11">
        <f t="shared" si="0"/>
        <v>22000</v>
      </c>
      <c r="H15" s="11"/>
      <c r="I15" s="29"/>
    </row>
    <row r="16" spans="1:9" ht="16.5">
      <c r="A16" s="11">
        <v>15</v>
      </c>
      <c r="B16" s="31" t="s">
        <v>156</v>
      </c>
      <c r="C16" s="11" t="s">
        <v>159</v>
      </c>
      <c r="D16" s="11" t="s">
        <v>111</v>
      </c>
      <c r="E16" s="11">
        <v>3500</v>
      </c>
      <c r="F16" s="11">
        <v>1</v>
      </c>
      <c r="G16" s="11">
        <f t="shared" si="0"/>
        <v>3500</v>
      </c>
      <c r="H16" s="11" t="s">
        <v>157</v>
      </c>
      <c r="I16" s="29" t="s">
        <v>158</v>
      </c>
    </row>
    <row r="17" spans="1:9" ht="16.5">
      <c r="A17" s="11">
        <v>16</v>
      </c>
      <c r="B17" s="11" t="s">
        <v>152</v>
      </c>
      <c r="C17" s="11"/>
      <c r="D17" s="11"/>
      <c r="E17" s="11">
        <v>5500</v>
      </c>
      <c r="F17" s="11">
        <v>1</v>
      </c>
      <c r="G17" s="11">
        <f t="shared" si="0"/>
        <v>5500</v>
      </c>
      <c r="H17" s="11"/>
      <c r="I17" s="29"/>
    </row>
    <row r="18" spans="1:9" ht="16.5">
      <c r="A18" s="11">
        <v>17</v>
      </c>
      <c r="B18" s="30" t="s">
        <v>112</v>
      </c>
      <c r="C18" s="11" t="s">
        <v>79</v>
      </c>
      <c r="D18" s="11"/>
      <c r="E18" s="11">
        <v>3899</v>
      </c>
      <c r="F18" s="11">
        <v>1</v>
      </c>
      <c r="G18" s="11">
        <f t="shared" si="0"/>
        <v>3899</v>
      </c>
      <c r="H18" s="11"/>
      <c r="I18" s="29" t="s">
        <v>115</v>
      </c>
    </row>
    <row r="19" spans="1:9" ht="16.5">
      <c r="A19" s="11">
        <v>18</v>
      </c>
      <c r="B19" s="30" t="s">
        <v>113</v>
      </c>
      <c r="C19" s="11"/>
      <c r="D19" s="11"/>
      <c r="E19" s="11">
        <v>558</v>
      </c>
      <c r="F19" s="11">
        <v>1</v>
      </c>
      <c r="G19" s="11">
        <f t="shared" si="0"/>
        <v>558</v>
      </c>
      <c r="H19" s="11" t="s">
        <v>114</v>
      </c>
      <c r="I19" s="29" t="s">
        <v>116</v>
      </c>
    </row>
    <row r="20" spans="1:9" ht="16.5">
      <c r="A20" s="11">
        <v>19</v>
      </c>
      <c r="B20" s="30" t="s">
        <v>18</v>
      </c>
      <c r="C20" s="11" t="s">
        <v>276</v>
      </c>
      <c r="D20" s="11" t="s">
        <v>277</v>
      </c>
      <c r="E20" s="11">
        <v>11799</v>
      </c>
      <c r="F20" s="11">
        <v>1</v>
      </c>
      <c r="G20" s="11">
        <f t="shared" si="0"/>
        <v>11799</v>
      </c>
      <c r="H20" s="11"/>
      <c r="I20" s="29" t="s">
        <v>120</v>
      </c>
    </row>
    <row r="21" spans="1:9" ht="16.5">
      <c r="A21" s="11">
        <v>20</v>
      </c>
      <c r="B21" s="30" t="s">
        <v>121</v>
      </c>
      <c r="C21" s="11" t="s">
        <v>122</v>
      </c>
      <c r="D21" s="11"/>
      <c r="E21" s="11">
        <v>348</v>
      </c>
      <c r="F21" s="11">
        <v>1</v>
      </c>
      <c r="G21" s="11">
        <f t="shared" si="0"/>
        <v>348</v>
      </c>
      <c r="H21" s="11"/>
      <c r="I21" s="29" t="s">
        <v>123</v>
      </c>
    </row>
    <row r="22" spans="1:9" ht="16.5">
      <c r="A22" s="11">
        <v>21</v>
      </c>
      <c r="B22" s="30" t="s">
        <v>124</v>
      </c>
      <c r="C22" s="11" t="s">
        <v>122</v>
      </c>
      <c r="D22" s="11"/>
      <c r="E22" s="11">
        <v>358</v>
      </c>
      <c r="F22" s="11">
        <v>4</v>
      </c>
      <c r="G22" s="11">
        <f t="shared" si="0"/>
        <v>1432</v>
      </c>
      <c r="H22" s="11"/>
      <c r="I22" s="29" t="s">
        <v>125</v>
      </c>
    </row>
    <row r="23" spans="1:9" ht="16.5">
      <c r="A23" s="11">
        <v>22</v>
      </c>
      <c r="B23" s="30" t="s">
        <v>137</v>
      </c>
      <c r="C23" s="11" t="s">
        <v>138</v>
      </c>
      <c r="D23" s="11" t="s">
        <v>139</v>
      </c>
      <c r="E23" s="11">
        <v>859</v>
      </c>
      <c r="F23" s="11">
        <v>1</v>
      </c>
      <c r="G23" s="11">
        <f t="shared" si="0"/>
        <v>859</v>
      </c>
      <c r="H23" s="11"/>
      <c r="I23" s="29" t="s">
        <v>144</v>
      </c>
    </row>
    <row r="24" spans="1:9" ht="16.5">
      <c r="A24" s="11">
        <v>23</v>
      </c>
      <c r="B24" s="30" t="s">
        <v>140</v>
      </c>
      <c r="C24" s="11" t="s">
        <v>259</v>
      </c>
      <c r="D24" s="11" t="s">
        <v>141</v>
      </c>
      <c r="E24" s="11">
        <v>4599</v>
      </c>
      <c r="F24" s="11">
        <v>1</v>
      </c>
      <c r="G24" s="11">
        <f t="shared" si="0"/>
        <v>4599</v>
      </c>
      <c r="H24" s="11"/>
      <c r="I24" s="29" t="s">
        <v>142</v>
      </c>
    </row>
    <row r="25" spans="1:9" ht="16.5">
      <c r="A25" s="11">
        <v>24</v>
      </c>
      <c r="B25" s="30" t="s">
        <v>126</v>
      </c>
      <c r="C25" s="11" t="s">
        <v>79</v>
      </c>
      <c r="D25" s="11"/>
      <c r="E25" s="11">
        <v>1999</v>
      </c>
      <c r="F25" s="11">
        <v>1</v>
      </c>
      <c r="G25" s="11">
        <f t="shared" si="0"/>
        <v>1999</v>
      </c>
      <c r="H25" s="11"/>
      <c r="I25" s="29" t="s">
        <v>127</v>
      </c>
    </row>
    <row r="26" spans="1:9" ht="16.5">
      <c r="A26" s="11">
        <v>25</v>
      </c>
      <c r="B26" s="30" t="s">
        <v>128</v>
      </c>
      <c r="C26" s="11" t="s">
        <v>129</v>
      </c>
      <c r="D26" s="11"/>
      <c r="E26" s="11">
        <v>3498</v>
      </c>
      <c r="F26" s="11">
        <v>1</v>
      </c>
      <c r="G26" s="11">
        <f t="shared" si="0"/>
        <v>3498</v>
      </c>
      <c r="H26" s="11"/>
      <c r="I26" s="29" t="s">
        <v>130</v>
      </c>
    </row>
    <row r="27" spans="1:9" ht="16.5">
      <c r="A27" s="11"/>
      <c r="B27" s="30" t="s">
        <v>267</v>
      </c>
      <c r="C27" s="11" t="s">
        <v>268</v>
      </c>
      <c r="D27" s="11" t="s">
        <v>274</v>
      </c>
      <c r="E27" s="11">
        <v>0</v>
      </c>
      <c r="F27" s="11">
        <v>1</v>
      </c>
      <c r="G27" s="11">
        <f t="shared" si="0"/>
        <v>0</v>
      </c>
      <c r="H27" s="11" t="s">
        <v>275</v>
      </c>
      <c r="I27" s="29" t="s">
        <v>273</v>
      </c>
    </row>
    <row r="28" spans="1:9" ht="16.5">
      <c r="A28" s="11"/>
      <c r="B28" s="30" t="s">
        <v>269</v>
      </c>
      <c r="C28" s="11" t="s">
        <v>268</v>
      </c>
      <c r="D28" s="11" t="s">
        <v>271</v>
      </c>
      <c r="E28" s="11">
        <v>2999</v>
      </c>
      <c r="F28" s="11">
        <v>1</v>
      </c>
      <c r="G28" s="11">
        <f t="shared" si="0"/>
        <v>2999</v>
      </c>
      <c r="H28" s="11" t="s">
        <v>272</v>
      </c>
      <c r="I28" s="29" t="s">
        <v>270</v>
      </c>
    </row>
    <row r="29" spans="1:9" ht="16.5">
      <c r="A29" s="11">
        <v>26</v>
      </c>
      <c r="B29" s="11" t="s">
        <v>148</v>
      </c>
      <c r="C29" s="11" t="s">
        <v>149</v>
      </c>
      <c r="D29" s="11" t="s">
        <v>150</v>
      </c>
      <c r="E29" s="11">
        <v>12658</v>
      </c>
      <c r="F29" s="11">
        <v>1</v>
      </c>
      <c r="G29" s="11">
        <f t="shared" si="0"/>
        <v>12658</v>
      </c>
      <c r="H29" s="11"/>
      <c r="I29" s="28"/>
    </row>
    <row r="30" spans="1:9" ht="16.5">
      <c r="A30" s="11">
        <v>27</v>
      </c>
      <c r="B30" s="30" t="s">
        <v>20</v>
      </c>
      <c r="C30" s="11" t="s">
        <v>143</v>
      </c>
      <c r="D30" s="11" t="s">
        <v>131</v>
      </c>
      <c r="E30" s="11">
        <v>3999</v>
      </c>
      <c r="F30" s="11">
        <v>1</v>
      </c>
      <c r="G30" s="11">
        <f t="shared" si="0"/>
        <v>3999</v>
      </c>
      <c r="H30" s="11"/>
      <c r="I30" s="29" t="s">
        <v>132</v>
      </c>
    </row>
  </sheetData>
  <phoneticPr fontId="2" type="noConversion"/>
  <hyperlinks>
    <hyperlink ref="I2" r:id="rId1" xr:uid="{37192A2C-48B4-4242-8974-2503BD9AEDBC}"/>
    <hyperlink ref="I4" r:id="rId2" xr:uid="{684DD3EC-D3E1-451B-8BCA-D37986C0CBE7}"/>
    <hyperlink ref="I6" r:id="rId3" xr:uid="{DC749F13-783C-4919-92A0-C1592FEB369F}"/>
    <hyperlink ref="I8" r:id="rId4" xr:uid="{14AC7B48-123B-40BF-8C95-88F4CD116ADA}"/>
    <hyperlink ref="I9" r:id="rId5" xr:uid="{6BF6677B-BCBA-4482-A3A1-67D12619F4C0}"/>
    <hyperlink ref="I10" r:id="rId6" xr:uid="{72E7B546-1CDA-48FB-BE93-ECDC41B64214}"/>
    <hyperlink ref="I11" r:id="rId7" xr:uid="{1181F21A-DCF8-4DC9-B3CE-2614C0F6FDB1}"/>
    <hyperlink ref="I12" r:id="rId8" xr:uid="{67A86172-0AE1-4091-A618-22BDF3943652}"/>
    <hyperlink ref="I13" r:id="rId9" display="https://item.jd.com/10027741219714.html" xr:uid="{4AFEDE48-28AF-4A70-BEB3-182F1B91CD61}"/>
    <hyperlink ref="I16" r:id="rId10" xr:uid="{645BA6EA-56C9-431E-A2F5-4BB9F2468CF9}"/>
    <hyperlink ref="I18" r:id="rId11" xr:uid="{79E6AA2D-E5FA-4698-851A-7583B51CBB0F}"/>
    <hyperlink ref="I19" r:id="rId12" xr:uid="{501748E3-B8DF-4148-BBE6-281D31773A86}"/>
    <hyperlink ref="I20" r:id="rId13" xr:uid="{F66B24F1-1174-4AAF-9C08-2E8BF1535CD4}"/>
    <hyperlink ref="I21" r:id="rId14" xr:uid="{AA230A54-842E-4EC6-98A1-46EF362541DC}"/>
    <hyperlink ref="I22" r:id="rId15" xr:uid="{53835258-A3D9-4FD8-9CE7-261B81B180A9}"/>
    <hyperlink ref="I25" r:id="rId16" xr:uid="{6B4F1E7F-01E4-464A-86A7-DC52F145C867}"/>
    <hyperlink ref="I26" r:id="rId17" xr:uid="{92CB65C1-79F2-4A4A-851C-CD903DA5558E}"/>
    <hyperlink ref="I30" r:id="rId18" xr:uid="{D29A14D0-11F6-49F8-8DEB-1B9D990E24E7}"/>
    <hyperlink ref="I24" r:id="rId19" xr:uid="{78B901B4-1FD0-45AC-9E15-E4FE7296882A}"/>
    <hyperlink ref="B24" r:id="rId20" xr:uid="{BBFD39C0-66D4-4ECC-AE2F-AE6961AD80EA}"/>
    <hyperlink ref="B25" r:id="rId21" xr:uid="{12FA3678-471A-4A96-B04D-3E46D11096A6}"/>
    <hyperlink ref="B26" r:id="rId22" xr:uid="{6CFBAD44-D08D-4415-AD63-49D9B069A3B8}"/>
    <hyperlink ref="B30" r:id="rId23" xr:uid="{80380D6B-7640-4EF7-8C8E-8C0ADF45CC6E}"/>
    <hyperlink ref="I23" r:id="rId24" xr:uid="{1FB8533C-4A44-4CC1-BD5B-CA04B80453D5}"/>
    <hyperlink ref="B23" r:id="rId25" xr:uid="{F1692CB0-2426-4B88-BF96-15AD95BDA910}"/>
    <hyperlink ref="B22" r:id="rId26" xr:uid="{6824406E-A6DC-40A4-AD3F-A302DC9F171B}"/>
    <hyperlink ref="B21" r:id="rId27" xr:uid="{8D86C4AE-5B73-491A-A2D6-9E7BCDA74F9B}"/>
    <hyperlink ref="B20" r:id="rId28" xr:uid="{5C20F4A7-82FF-4588-8021-E8CDE91C445B}"/>
    <hyperlink ref="B18" r:id="rId29" xr:uid="{1B0B5B9F-EBAC-4A95-95A2-DF8A1E5D7205}"/>
    <hyperlink ref="B19" r:id="rId30" xr:uid="{D9FD8068-3A91-4788-90B0-8D464EBE5BF5}"/>
    <hyperlink ref="B16" r:id="rId31" display="Wifi6" xr:uid="{0C0330BC-EF57-4A9D-B812-6911AE338137}"/>
    <hyperlink ref="B13" r:id="rId32" xr:uid="{9F98BFE5-2D46-4A4C-8388-5D5CDECD4B4E}"/>
    <hyperlink ref="B11" r:id="rId33" xr:uid="{E5E1C096-9913-4E69-90C1-3EA52C440C97}"/>
    <hyperlink ref="B10" r:id="rId34" xr:uid="{8F39E1BE-697B-41E0-BCC2-5A889DC9474A}"/>
    <hyperlink ref="B9" r:id="rId35" xr:uid="{27055C7E-8CB0-4C9E-9A69-3BA320CC5F2A}"/>
    <hyperlink ref="B6" r:id="rId36" xr:uid="{58EDD1B5-7E7C-489E-88C3-B3F139F99B31}"/>
    <hyperlink ref="B4" r:id="rId37" xr:uid="{EA6D6A12-33EE-40B4-85DD-48CFB7417EAE}"/>
    <hyperlink ref="B2" r:id="rId38" xr:uid="{19B2F742-40A8-43FC-8E4A-0D9E4DD2F5D5}"/>
    <hyperlink ref="I14" r:id="rId39" xr:uid="{78E10E75-EF51-43F5-A348-792179F6D0A6}"/>
    <hyperlink ref="I3" r:id="rId40" xr:uid="{038D12CA-FA42-4079-8609-EC5F4B7E1C61}"/>
    <hyperlink ref="B3" r:id="rId41" xr:uid="{F428880E-AA56-4B14-8134-9919C5EAF215}"/>
    <hyperlink ref="B5" r:id="rId42" xr:uid="{63844B61-13EC-46A7-8BDD-F95B6D12A218}"/>
    <hyperlink ref="I5" r:id="rId43" xr:uid="{F6085D9B-73FC-473E-8E1B-90E98DB8C2B6}"/>
    <hyperlink ref="I28" r:id="rId44" xr:uid="{C027345C-A569-49AE-875C-9313DC350396}"/>
    <hyperlink ref="B28" r:id="rId45" xr:uid="{DAA5957A-41F7-4AE3-9ABC-1B9A8463EA17}"/>
    <hyperlink ref="I27" r:id="rId46" xr:uid="{27C413C5-55D9-410B-B6E2-BDACD87AF638}"/>
    <hyperlink ref="B27" r:id="rId47" xr:uid="{7769ACB5-A2A5-4C18-A9E7-909820661128}"/>
  </hyperlinks>
  <pageMargins left="0.7" right="0.7" top="0.75" bottom="0.75" header="0.3" footer="0.3"/>
  <pageSetup paperSize="9" orientation="portrait" r:id="rId4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2D9A3-660D-4385-B888-E4DE32B69361}">
  <dimension ref="A1:H23"/>
  <sheetViews>
    <sheetView workbookViewId="0">
      <selection sqref="A1:H12"/>
    </sheetView>
  </sheetViews>
  <sheetFormatPr defaultColWidth="8.875" defaultRowHeight="13.5"/>
  <cols>
    <col min="1" max="1" width="8.875" style="1"/>
    <col min="2" max="2" width="10.625" style="17" customWidth="1"/>
    <col min="3" max="6" width="8.875" style="1"/>
    <col min="7" max="7" width="9" style="18"/>
    <col min="8" max="8" width="43.375" style="1" customWidth="1"/>
    <col min="9" max="16384" width="8.875" style="1"/>
  </cols>
  <sheetData>
    <row r="1" spans="1:8" ht="15">
      <c r="A1" s="6" t="s">
        <v>0</v>
      </c>
      <c r="B1" s="7" t="s">
        <v>1</v>
      </c>
      <c r="C1" s="6" t="s">
        <v>2</v>
      </c>
      <c r="D1" s="8" t="s">
        <v>3</v>
      </c>
      <c r="E1" s="6" t="s">
        <v>4</v>
      </c>
      <c r="F1" s="8" t="s">
        <v>5</v>
      </c>
      <c r="G1" s="9" t="s">
        <v>70</v>
      </c>
      <c r="H1" s="10">
        <f>SUM(F2:F25)</f>
        <v>32071</v>
      </c>
    </row>
    <row r="2" spans="1:8" ht="16.5">
      <c r="A2" s="11">
        <v>1</v>
      </c>
      <c r="B2" s="2" t="s">
        <v>48</v>
      </c>
      <c r="C2" s="11" t="s">
        <v>51</v>
      </c>
      <c r="D2" s="12">
        <v>1999</v>
      </c>
      <c r="E2" s="11">
        <v>2</v>
      </c>
      <c r="F2" s="12">
        <f t="shared" ref="F2:F12" si="0">E2*D2</f>
        <v>3998</v>
      </c>
      <c r="G2" s="13"/>
      <c r="H2" s="5" t="s">
        <v>52</v>
      </c>
    </row>
    <row r="3" spans="1:8" ht="16.5">
      <c r="A3" s="11">
        <v>2</v>
      </c>
      <c r="B3" s="2" t="s">
        <v>48</v>
      </c>
      <c r="C3" s="11" t="s">
        <v>50</v>
      </c>
      <c r="D3" s="12">
        <v>3039</v>
      </c>
      <c r="E3" s="11">
        <v>1</v>
      </c>
      <c r="F3" s="12">
        <f t="shared" si="0"/>
        <v>3039</v>
      </c>
      <c r="G3" s="13"/>
      <c r="H3" s="5" t="s">
        <v>49</v>
      </c>
    </row>
    <row r="4" spans="1:8" ht="16.5">
      <c r="A4" s="11">
        <v>3</v>
      </c>
      <c r="B4" s="2" t="s">
        <v>53</v>
      </c>
      <c r="C4" s="11" t="s">
        <v>54</v>
      </c>
      <c r="D4" s="12">
        <v>1199</v>
      </c>
      <c r="E4" s="11">
        <v>3</v>
      </c>
      <c r="F4" s="12">
        <f t="shared" si="0"/>
        <v>3597</v>
      </c>
      <c r="G4" s="13"/>
      <c r="H4" s="5" t="s">
        <v>55</v>
      </c>
    </row>
    <row r="5" spans="1:8" ht="16.5">
      <c r="A5" s="11">
        <v>4</v>
      </c>
      <c r="B5" s="3" t="s">
        <v>7</v>
      </c>
      <c r="C5" s="11" t="s">
        <v>57</v>
      </c>
      <c r="D5" s="12">
        <v>0</v>
      </c>
      <c r="E5" s="11">
        <v>1</v>
      </c>
      <c r="F5" s="12">
        <f t="shared" si="0"/>
        <v>0</v>
      </c>
      <c r="G5" s="13" t="s">
        <v>146</v>
      </c>
      <c r="H5" s="5" t="s">
        <v>56</v>
      </c>
    </row>
    <row r="6" spans="1:8" ht="16.5">
      <c r="A6" s="11">
        <v>5</v>
      </c>
      <c r="B6" s="2" t="s">
        <v>58</v>
      </c>
      <c r="C6" s="11" t="s">
        <v>60</v>
      </c>
      <c r="D6" s="12">
        <v>599</v>
      </c>
      <c r="E6" s="11">
        <v>1</v>
      </c>
      <c r="F6" s="12">
        <f t="shared" si="0"/>
        <v>599</v>
      </c>
      <c r="G6" s="13"/>
      <c r="H6" s="5" t="s">
        <v>59</v>
      </c>
    </row>
    <row r="7" spans="1:8" ht="27">
      <c r="A7" s="11"/>
      <c r="B7" s="2" t="s">
        <v>74</v>
      </c>
      <c r="C7" s="11" t="s">
        <v>75</v>
      </c>
      <c r="D7" s="12">
        <v>4188</v>
      </c>
      <c r="E7" s="11">
        <v>1</v>
      </c>
      <c r="F7" s="12">
        <f t="shared" si="0"/>
        <v>4188</v>
      </c>
      <c r="G7" s="13"/>
      <c r="H7" s="5" t="s">
        <v>76</v>
      </c>
    </row>
    <row r="8" spans="1:8" ht="33">
      <c r="A8" s="11">
        <v>6</v>
      </c>
      <c r="B8" s="2" t="s">
        <v>65</v>
      </c>
      <c r="C8" s="11" t="s">
        <v>66</v>
      </c>
      <c r="D8" s="12">
        <v>2438</v>
      </c>
      <c r="E8" s="11">
        <v>2</v>
      </c>
      <c r="F8" s="12">
        <f t="shared" si="0"/>
        <v>4876</v>
      </c>
      <c r="G8" s="13" t="s">
        <v>71</v>
      </c>
      <c r="H8" s="5" t="s">
        <v>73</v>
      </c>
    </row>
    <row r="9" spans="1:8" ht="16.5">
      <c r="A9" s="11">
        <v>7</v>
      </c>
      <c r="B9" s="2" t="s">
        <v>61</v>
      </c>
      <c r="C9" s="11" t="s">
        <v>54</v>
      </c>
      <c r="D9" s="12">
        <v>1899</v>
      </c>
      <c r="E9" s="11">
        <v>2</v>
      </c>
      <c r="F9" s="12">
        <f t="shared" si="0"/>
        <v>3798</v>
      </c>
      <c r="G9" s="13"/>
      <c r="H9" s="5" t="s">
        <v>64</v>
      </c>
    </row>
    <row r="10" spans="1:8" ht="16.5">
      <c r="A10" s="11">
        <v>8</v>
      </c>
      <c r="B10" s="2" t="s">
        <v>62</v>
      </c>
      <c r="C10" s="11" t="s">
        <v>54</v>
      </c>
      <c r="D10" s="12">
        <v>2099</v>
      </c>
      <c r="E10" s="11">
        <v>1</v>
      </c>
      <c r="F10" s="12">
        <f t="shared" si="0"/>
        <v>2099</v>
      </c>
      <c r="G10" s="13"/>
      <c r="H10" s="5" t="s">
        <v>63</v>
      </c>
    </row>
    <row r="11" spans="1:8" ht="16.5">
      <c r="A11" s="11">
        <v>9</v>
      </c>
      <c r="B11" s="4" t="s">
        <v>67</v>
      </c>
      <c r="C11" s="11" t="s">
        <v>68</v>
      </c>
      <c r="D11" s="12">
        <v>859</v>
      </c>
      <c r="E11" s="11">
        <v>3</v>
      </c>
      <c r="F11" s="12">
        <f t="shared" si="0"/>
        <v>2577</v>
      </c>
      <c r="G11" s="13"/>
      <c r="H11" s="5" t="s">
        <v>69</v>
      </c>
    </row>
    <row r="12" spans="1:8" ht="16.5">
      <c r="A12" s="11">
        <v>10</v>
      </c>
      <c r="B12" s="11" t="s">
        <v>72</v>
      </c>
      <c r="C12" s="11"/>
      <c r="D12" s="12">
        <v>100</v>
      </c>
      <c r="E12" s="11">
        <v>33</v>
      </c>
      <c r="F12" s="12">
        <f t="shared" si="0"/>
        <v>3300</v>
      </c>
      <c r="G12" s="14"/>
    </row>
    <row r="13" spans="1:8">
      <c r="A13" s="15"/>
      <c r="B13" s="16"/>
      <c r="C13" s="15"/>
      <c r="D13" s="15"/>
      <c r="E13" s="15"/>
      <c r="F13" s="15"/>
      <c r="G13" s="14"/>
    </row>
    <row r="14" spans="1:8">
      <c r="A14" s="15"/>
      <c r="B14" s="16"/>
      <c r="C14" s="15"/>
      <c r="D14" s="15"/>
      <c r="E14" s="15"/>
      <c r="F14" s="15"/>
      <c r="G14" s="14"/>
    </row>
    <row r="15" spans="1:8">
      <c r="A15" s="15"/>
      <c r="B15" s="16"/>
      <c r="C15" s="15"/>
      <c r="D15" s="15"/>
      <c r="E15" s="15"/>
      <c r="F15" s="15"/>
      <c r="G15" s="14"/>
    </row>
    <row r="16" spans="1:8">
      <c r="A16" s="15"/>
      <c r="B16" s="16"/>
      <c r="C16" s="15"/>
      <c r="D16" s="15"/>
      <c r="E16" s="15"/>
      <c r="F16" s="15"/>
      <c r="G16" s="14"/>
    </row>
    <row r="17" spans="1:7">
      <c r="A17" s="15"/>
      <c r="B17" s="16"/>
      <c r="C17" s="15"/>
      <c r="D17" s="15"/>
      <c r="E17" s="15"/>
      <c r="F17" s="15"/>
      <c r="G17" s="14"/>
    </row>
    <row r="18" spans="1:7">
      <c r="A18" s="15"/>
      <c r="B18" s="16"/>
      <c r="C18" s="15"/>
      <c r="D18" s="15"/>
      <c r="E18" s="15"/>
      <c r="F18" s="15"/>
      <c r="G18" s="14"/>
    </row>
    <row r="19" spans="1:7">
      <c r="A19" s="15"/>
      <c r="B19" s="16"/>
      <c r="C19" s="15"/>
      <c r="D19" s="15"/>
      <c r="E19" s="15"/>
      <c r="F19" s="15"/>
      <c r="G19" s="14"/>
    </row>
    <row r="20" spans="1:7">
      <c r="A20" s="15"/>
      <c r="B20" s="16"/>
      <c r="C20" s="15"/>
      <c r="D20" s="15"/>
      <c r="E20" s="15"/>
      <c r="F20" s="15"/>
      <c r="G20" s="14"/>
    </row>
    <row r="21" spans="1:7">
      <c r="A21" s="15"/>
      <c r="B21" s="16"/>
      <c r="C21" s="15"/>
      <c r="D21" s="15"/>
      <c r="E21" s="15"/>
      <c r="F21" s="15"/>
      <c r="G21" s="14"/>
    </row>
    <row r="22" spans="1:7">
      <c r="A22" s="15"/>
      <c r="B22" s="16"/>
      <c r="C22" s="15"/>
      <c r="D22" s="15"/>
      <c r="E22" s="15"/>
      <c r="F22" s="15"/>
      <c r="G22" s="14"/>
    </row>
    <row r="23" spans="1:7">
      <c r="A23" s="15"/>
      <c r="B23" s="16"/>
      <c r="C23" s="15"/>
      <c r="D23" s="15"/>
      <c r="E23" s="15"/>
      <c r="F23" s="15"/>
      <c r="G23" s="14"/>
    </row>
  </sheetData>
  <phoneticPr fontId="2" type="noConversion"/>
  <hyperlinks>
    <hyperlink ref="H3" r:id="rId1" xr:uid="{79A6A5E7-D816-4DFC-A7D8-4843276E8BB3}"/>
    <hyperlink ref="B3" r:id="rId2" xr:uid="{C624C042-9DB7-494E-B1A1-172973D24C5A}"/>
    <hyperlink ref="H2" r:id="rId3" xr:uid="{D9C25153-4EF8-4D37-9CAD-C7734FCA3B50}"/>
    <hyperlink ref="B2" r:id="rId4" xr:uid="{6A76822D-84AE-4582-B32F-1A3503C29617}"/>
    <hyperlink ref="H4" r:id="rId5" xr:uid="{D809E89F-C6E1-4840-9310-1C90AEBCE8A3}"/>
    <hyperlink ref="B4" r:id="rId6" xr:uid="{C277219F-D2A2-4A56-98AB-09C88FA96473}"/>
    <hyperlink ref="H5" r:id="rId7" xr:uid="{4331C309-78A4-47B4-ADD5-5D1136E02030}"/>
    <hyperlink ref="B5" display="浴缸" xr:uid="{F45C1B8D-3E99-4C3B-81FE-7F2549237775}"/>
    <hyperlink ref="H6" r:id="rId8" xr:uid="{0051A48A-E0BE-4C88-9F48-1B3563CE030A}"/>
    <hyperlink ref="H10" r:id="rId9" xr:uid="{BB196919-7087-4843-8862-C36DC6B4701B}"/>
    <hyperlink ref="H9" r:id="rId10" xr:uid="{E69795EE-53BC-43B0-8608-0D9E9F15FBCE}"/>
    <hyperlink ref="B9" r:id="rId11" xr:uid="{22A3ECA9-464C-44EB-8AD7-CB6883CFA85B}"/>
    <hyperlink ref="B10" r:id="rId12" xr:uid="{FA0F4D00-62E7-43FD-BEA5-BBE939A6F415}"/>
    <hyperlink ref="H8" r:id="rId13" xr:uid="{89E012A0-F1D5-42AC-B94F-79859E1149F4}"/>
    <hyperlink ref="B8" r:id="rId14" xr:uid="{59CF9982-9B7C-4ACA-89CA-6E7B481C5B62}"/>
    <hyperlink ref="H11" r:id="rId15" xr:uid="{F03D5512-8EFA-4B8D-98CB-D6BD9E446D4F}"/>
    <hyperlink ref="B11" r:id="rId16" xr:uid="{AA23CBCD-D48B-4466-84DE-D09EA11308FB}"/>
    <hyperlink ref="H7" r:id="rId17" xr:uid="{F8DDD235-9F26-49F0-B134-EAAD72D46916}"/>
    <hyperlink ref="B7" r:id="rId18" xr:uid="{4C220AC2-9312-4FFD-A93B-6FFECABE83DD}"/>
    <hyperlink ref="B6" r:id="rId19" xr:uid="{AB70A61B-BA83-49D4-822B-7865CDB8D72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总报价</vt:lpstr>
      <vt:lpstr>吊顶</vt:lpstr>
      <vt:lpstr>土建</vt:lpstr>
      <vt:lpstr>瓷砖</vt:lpstr>
      <vt:lpstr>厨&amp;电</vt:lpstr>
      <vt:lpstr>卫生间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86150</dc:creator>
  <cp:lastModifiedBy>MingMing Cheng</cp:lastModifiedBy>
  <dcterms:created xsi:type="dcterms:W3CDTF">2021-05-15T11:25:00Z</dcterms:created>
  <dcterms:modified xsi:type="dcterms:W3CDTF">2021-06-29T15:20:00Z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C97C13DB0FAE45EDB84AE57BF32B5FF2</vt:lpwstr>
  </property>
  <property fmtid="{D5CDD505-2E9C-101B-9397-08002B2CF9AE}" pid="3" name="KSOProductBuildVer">
    <vt:lpwstr>2052-11.1.0.10495</vt:lpwstr>
  </property>
</Properties>
</file>